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KRIPSI INTAN\SUBMIT ARCHIVE\"/>
    </mc:Choice>
  </mc:AlternateContent>
  <xr:revisionPtr revIDLastSave="0" documentId="13_ncr:1_{E6F2F3C3-2C0A-4593-8C50-91C729D3F228}" xr6:coauthVersionLast="47" xr6:coauthVersionMax="47" xr10:uidLastSave="{00000000-0000-0000-0000-000000000000}"/>
  <bookViews>
    <workbookView xWindow="-120" yWindow="-120" windowWidth="20730" windowHeight="11040" firstSheet="1" activeTab="8" xr2:uid="{EA4168B6-F99B-42A1-98BA-ACEF8445D47A}"/>
  </bookViews>
  <sheets>
    <sheet name="Seleksi Sampel" sheetId="9" r:id="rId1"/>
    <sheet name="Hasil Seleksi Sampel" sheetId="2" r:id="rId2"/>
    <sheet name="ML (1)" sheetId="3" r:id="rId3"/>
    <sheet name="ML(2)" sheetId="12" r:id="rId4"/>
    <sheet name="ML (3)" sheetId="13" r:id="rId5"/>
    <sheet name="AC" sheetId="4" r:id="rId6"/>
    <sheet name="FCF" sheetId="5" r:id="rId7"/>
    <sheet name="TP" sheetId="6" r:id="rId8"/>
    <sheet name="AQ" sheetId="8" r:id="rId9"/>
    <sheet name="HASIL SPSS OUTLIER" sheetId="14" r:id="rId10"/>
  </sheets>
  <definedNames>
    <definedName name="_xlnm._FilterDatabase" localSheetId="9" hidden="1">'HASIL SPSS OUTLIER'!$J$1:$J$135</definedName>
    <definedName name="_xlnm._FilterDatabase" localSheetId="3" hidden="1">'ML(2)'!$AM$4:$AM$138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38" i="13" l="1"/>
  <c r="Y138" i="13" s="1"/>
  <c r="T138" i="13"/>
  <c r="AI138" i="13" s="1"/>
  <c r="P138" i="13"/>
  <c r="Q138" i="13" s="1"/>
  <c r="AA138" i="13" s="1"/>
  <c r="AH138" i="13" s="1"/>
  <c r="L138" i="13"/>
  <c r="AG138" i="13" s="1"/>
  <c r="AK138" i="13" s="1"/>
  <c r="F138" i="13"/>
  <c r="J138" i="13" s="1"/>
  <c r="AM138" i="13" s="1"/>
  <c r="X137" i="13"/>
  <c r="Y137" i="13" s="1"/>
  <c r="T137" i="13"/>
  <c r="AI137" i="13" s="1"/>
  <c r="P137" i="13"/>
  <c r="Q137" i="13" s="1"/>
  <c r="AA137" i="13" s="1"/>
  <c r="AH137" i="13" s="1"/>
  <c r="L137" i="13"/>
  <c r="AG137" i="13" s="1"/>
  <c r="AK137" i="13" s="1"/>
  <c r="F137" i="13"/>
  <c r="J137" i="13" s="1"/>
  <c r="AM137" i="13" s="1"/>
  <c r="X136" i="13"/>
  <c r="Y136" i="13" s="1"/>
  <c r="T136" i="13"/>
  <c r="AI136" i="13" s="1"/>
  <c r="P136" i="13"/>
  <c r="Q136" i="13" s="1"/>
  <c r="AA136" i="13" s="1"/>
  <c r="AH136" i="13" s="1"/>
  <c r="L136" i="13"/>
  <c r="AG136" i="13" s="1"/>
  <c r="AK136" i="13" s="1"/>
  <c r="F136" i="13"/>
  <c r="J136" i="13" s="1"/>
  <c r="AM136" i="13" s="1"/>
  <c r="X135" i="13"/>
  <c r="Y135" i="13" s="1"/>
  <c r="T135" i="13"/>
  <c r="AI135" i="13" s="1"/>
  <c r="P135" i="13"/>
  <c r="Q135" i="13" s="1"/>
  <c r="AA135" i="13" s="1"/>
  <c r="AH135" i="13" s="1"/>
  <c r="L135" i="13"/>
  <c r="AG135" i="13" s="1"/>
  <c r="AK135" i="13" s="1"/>
  <c r="F135" i="13"/>
  <c r="J135" i="13" s="1"/>
  <c r="AM135" i="13" s="1"/>
  <c r="X134" i="13"/>
  <c r="Y134" i="13" s="1"/>
  <c r="T134" i="13"/>
  <c r="AI134" i="13" s="1"/>
  <c r="P134" i="13"/>
  <c r="Q134" i="13" s="1"/>
  <c r="AA134" i="13" s="1"/>
  <c r="AH134" i="13" s="1"/>
  <c r="L134" i="13"/>
  <c r="AG134" i="13" s="1"/>
  <c r="AK134" i="13" s="1"/>
  <c r="F134" i="13"/>
  <c r="J134" i="13" s="1"/>
  <c r="AM134" i="13" s="1"/>
  <c r="X133" i="13"/>
  <c r="Y133" i="13" s="1"/>
  <c r="T133" i="13"/>
  <c r="AI133" i="13" s="1"/>
  <c r="P133" i="13"/>
  <c r="Q133" i="13" s="1"/>
  <c r="AA133" i="13" s="1"/>
  <c r="AH133" i="13" s="1"/>
  <c r="L133" i="13"/>
  <c r="AG133" i="13" s="1"/>
  <c r="AK133" i="13" s="1"/>
  <c r="F133" i="13"/>
  <c r="J133" i="13" s="1"/>
  <c r="AM133" i="13" s="1"/>
  <c r="X132" i="13"/>
  <c r="Y132" i="13" s="1"/>
  <c r="T132" i="13"/>
  <c r="AI132" i="13" s="1"/>
  <c r="P132" i="13"/>
  <c r="Q132" i="13" s="1"/>
  <c r="AA132" i="13" s="1"/>
  <c r="AH132" i="13" s="1"/>
  <c r="L132" i="13"/>
  <c r="AG132" i="13" s="1"/>
  <c r="AK132" i="13" s="1"/>
  <c r="F132" i="13"/>
  <c r="J132" i="13" s="1"/>
  <c r="AM132" i="13" s="1"/>
  <c r="X131" i="13"/>
  <c r="Y131" i="13" s="1"/>
  <c r="T131" i="13"/>
  <c r="AI131" i="13" s="1"/>
  <c r="P131" i="13"/>
  <c r="Q131" i="13" s="1"/>
  <c r="AA131" i="13" s="1"/>
  <c r="AH131" i="13" s="1"/>
  <c r="L131" i="13"/>
  <c r="AG131" i="13" s="1"/>
  <c r="AK131" i="13" s="1"/>
  <c r="F131" i="13"/>
  <c r="J131" i="13" s="1"/>
  <c r="AM131" i="13" s="1"/>
  <c r="X130" i="13"/>
  <c r="Y130" i="13" s="1"/>
  <c r="T130" i="13"/>
  <c r="AI130" i="13" s="1"/>
  <c r="P130" i="13"/>
  <c r="Q130" i="13" s="1"/>
  <c r="AA130" i="13" s="1"/>
  <c r="AH130" i="13" s="1"/>
  <c r="L130" i="13"/>
  <c r="AG130" i="13" s="1"/>
  <c r="AK130" i="13" s="1"/>
  <c r="F130" i="13"/>
  <c r="J130" i="13" s="1"/>
  <c r="AM130" i="13" s="1"/>
  <c r="X129" i="13"/>
  <c r="Y129" i="13" s="1"/>
  <c r="T129" i="13"/>
  <c r="AI129" i="13" s="1"/>
  <c r="P129" i="13"/>
  <c r="Q129" i="13" s="1"/>
  <c r="AA129" i="13" s="1"/>
  <c r="AH129" i="13" s="1"/>
  <c r="L129" i="13"/>
  <c r="AG129" i="13" s="1"/>
  <c r="AK129" i="13" s="1"/>
  <c r="F129" i="13"/>
  <c r="J129" i="13" s="1"/>
  <c r="AM129" i="13" s="1"/>
  <c r="X128" i="13"/>
  <c r="Y128" i="13" s="1"/>
  <c r="T128" i="13"/>
  <c r="AI128" i="13" s="1"/>
  <c r="P128" i="13"/>
  <c r="Q128" i="13" s="1"/>
  <c r="AA128" i="13" s="1"/>
  <c r="AH128" i="13" s="1"/>
  <c r="L128" i="13"/>
  <c r="AG128" i="13" s="1"/>
  <c r="AK128" i="13" s="1"/>
  <c r="F128" i="13"/>
  <c r="J128" i="13" s="1"/>
  <c r="AM128" i="13" s="1"/>
  <c r="X127" i="13"/>
  <c r="Y127" i="13" s="1"/>
  <c r="T127" i="13"/>
  <c r="AI127" i="13" s="1"/>
  <c r="P127" i="13"/>
  <c r="Q127" i="13" s="1"/>
  <c r="AA127" i="13" s="1"/>
  <c r="AH127" i="13" s="1"/>
  <c r="L127" i="13"/>
  <c r="AG127" i="13" s="1"/>
  <c r="AK127" i="13" s="1"/>
  <c r="F127" i="13"/>
  <c r="J127" i="13" s="1"/>
  <c r="AM127" i="13" s="1"/>
  <c r="X126" i="13"/>
  <c r="Y126" i="13" s="1"/>
  <c r="T126" i="13"/>
  <c r="AI126" i="13" s="1"/>
  <c r="P126" i="13"/>
  <c r="Q126" i="13" s="1"/>
  <c r="AA126" i="13" s="1"/>
  <c r="AH126" i="13" s="1"/>
  <c r="L126" i="13"/>
  <c r="AG126" i="13" s="1"/>
  <c r="AK126" i="13" s="1"/>
  <c r="F126" i="13"/>
  <c r="J126" i="13" s="1"/>
  <c r="AM126" i="13" s="1"/>
  <c r="X125" i="13"/>
  <c r="Y125" i="13" s="1"/>
  <c r="T125" i="13"/>
  <c r="AI125" i="13" s="1"/>
  <c r="P125" i="13"/>
  <c r="Q125" i="13" s="1"/>
  <c r="AA125" i="13" s="1"/>
  <c r="AH125" i="13" s="1"/>
  <c r="L125" i="13"/>
  <c r="AG125" i="13" s="1"/>
  <c r="AK125" i="13" s="1"/>
  <c r="F125" i="13"/>
  <c r="J125" i="13" s="1"/>
  <c r="AM125" i="13" s="1"/>
  <c r="X124" i="13"/>
  <c r="Y124" i="13" s="1"/>
  <c r="T124" i="13"/>
  <c r="AI124" i="13" s="1"/>
  <c r="P124" i="13"/>
  <c r="Q124" i="13" s="1"/>
  <c r="AA124" i="13" s="1"/>
  <c r="AH124" i="13" s="1"/>
  <c r="L124" i="13"/>
  <c r="AG124" i="13" s="1"/>
  <c r="AK124" i="13" s="1"/>
  <c r="F124" i="13"/>
  <c r="J124" i="13" s="1"/>
  <c r="AM124" i="13" s="1"/>
  <c r="X123" i="13"/>
  <c r="Y123" i="13" s="1"/>
  <c r="T123" i="13"/>
  <c r="AI123" i="13" s="1"/>
  <c r="P123" i="13"/>
  <c r="Q123" i="13" s="1"/>
  <c r="AA123" i="13" s="1"/>
  <c r="AH123" i="13" s="1"/>
  <c r="L123" i="13"/>
  <c r="AG123" i="13" s="1"/>
  <c r="AK123" i="13" s="1"/>
  <c r="F123" i="13"/>
  <c r="J123" i="13" s="1"/>
  <c r="AM123" i="13" s="1"/>
  <c r="X122" i="13"/>
  <c r="Y122" i="13" s="1"/>
  <c r="T122" i="13"/>
  <c r="AI122" i="13" s="1"/>
  <c r="P122" i="13"/>
  <c r="Q122" i="13" s="1"/>
  <c r="AA122" i="13" s="1"/>
  <c r="AH122" i="13" s="1"/>
  <c r="L122" i="13"/>
  <c r="AG122" i="13" s="1"/>
  <c r="AK122" i="13" s="1"/>
  <c r="F122" i="13"/>
  <c r="J122" i="13" s="1"/>
  <c r="AM122" i="13" s="1"/>
  <c r="X121" i="13"/>
  <c r="Y121" i="13" s="1"/>
  <c r="T121" i="13"/>
  <c r="AI121" i="13" s="1"/>
  <c r="P121" i="13"/>
  <c r="Q121" i="13" s="1"/>
  <c r="AA121" i="13" s="1"/>
  <c r="AH121" i="13" s="1"/>
  <c r="L121" i="13"/>
  <c r="AG121" i="13" s="1"/>
  <c r="AK121" i="13" s="1"/>
  <c r="F121" i="13"/>
  <c r="J121" i="13" s="1"/>
  <c r="AM121" i="13" s="1"/>
  <c r="X120" i="13"/>
  <c r="Y120" i="13" s="1"/>
  <c r="T120" i="13"/>
  <c r="AI120" i="13" s="1"/>
  <c r="P120" i="13"/>
  <c r="Q120" i="13" s="1"/>
  <c r="AA120" i="13" s="1"/>
  <c r="AH120" i="13" s="1"/>
  <c r="L120" i="13"/>
  <c r="AG120" i="13" s="1"/>
  <c r="AK120" i="13" s="1"/>
  <c r="F120" i="13"/>
  <c r="J120" i="13" s="1"/>
  <c r="AM120" i="13" s="1"/>
  <c r="X119" i="13"/>
  <c r="Y119" i="13" s="1"/>
  <c r="T119" i="13"/>
  <c r="AI119" i="13" s="1"/>
  <c r="P119" i="13"/>
  <c r="Q119" i="13" s="1"/>
  <c r="AA119" i="13" s="1"/>
  <c r="AH119" i="13" s="1"/>
  <c r="L119" i="13"/>
  <c r="AG119" i="13" s="1"/>
  <c r="AK119" i="13" s="1"/>
  <c r="F119" i="13"/>
  <c r="J119" i="13" s="1"/>
  <c r="AM119" i="13" s="1"/>
  <c r="X118" i="13"/>
  <c r="Y118" i="13" s="1"/>
  <c r="T118" i="13"/>
  <c r="AI118" i="13" s="1"/>
  <c r="P118" i="13"/>
  <c r="Q118" i="13" s="1"/>
  <c r="AA118" i="13" s="1"/>
  <c r="AH118" i="13" s="1"/>
  <c r="L118" i="13"/>
  <c r="AG118" i="13" s="1"/>
  <c r="AK118" i="13" s="1"/>
  <c r="F118" i="13"/>
  <c r="J118" i="13" s="1"/>
  <c r="AM118" i="13" s="1"/>
  <c r="X117" i="13"/>
  <c r="Y117" i="13" s="1"/>
  <c r="T117" i="13"/>
  <c r="AI117" i="13" s="1"/>
  <c r="P117" i="13"/>
  <c r="Q117" i="13" s="1"/>
  <c r="AA117" i="13" s="1"/>
  <c r="AH117" i="13" s="1"/>
  <c r="L117" i="13"/>
  <c r="AG117" i="13" s="1"/>
  <c r="AK117" i="13" s="1"/>
  <c r="F117" i="13"/>
  <c r="J117" i="13" s="1"/>
  <c r="AM117" i="13" s="1"/>
  <c r="X116" i="13"/>
  <c r="Y116" i="13" s="1"/>
  <c r="T116" i="13"/>
  <c r="AI116" i="13" s="1"/>
  <c r="P116" i="13"/>
  <c r="Q116" i="13" s="1"/>
  <c r="AA116" i="13" s="1"/>
  <c r="AH116" i="13" s="1"/>
  <c r="L116" i="13"/>
  <c r="AG116" i="13" s="1"/>
  <c r="AK116" i="13" s="1"/>
  <c r="F116" i="13"/>
  <c r="J116" i="13" s="1"/>
  <c r="AM116" i="13" s="1"/>
  <c r="X115" i="13"/>
  <c r="Y115" i="13" s="1"/>
  <c r="T115" i="13"/>
  <c r="AI115" i="13" s="1"/>
  <c r="P115" i="13"/>
  <c r="Q115" i="13" s="1"/>
  <c r="AA115" i="13" s="1"/>
  <c r="AH115" i="13" s="1"/>
  <c r="L115" i="13"/>
  <c r="AG115" i="13" s="1"/>
  <c r="AK115" i="13" s="1"/>
  <c r="F115" i="13"/>
  <c r="J115" i="13" s="1"/>
  <c r="AM115" i="13" s="1"/>
  <c r="X114" i="13"/>
  <c r="Y114" i="13" s="1"/>
  <c r="T114" i="13"/>
  <c r="AI114" i="13" s="1"/>
  <c r="P114" i="13"/>
  <c r="Q114" i="13" s="1"/>
  <c r="AA114" i="13" s="1"/>
  <c r="AH114" i="13" s="1"/>
  <c r="L114" i="13"/>
  <c r="AG114" i="13" s="1"/>
  <c r="AK114" i="13" s="1"/>
  <c r="F114" i="13"/>
  <c r="J114" i="13" s="1"/>
  <c r="AM114" i="13" s="1"/>
  <c r="X113" i="13"/>
  <c r="Y113" i="13" s="1"/>
  <c r="T113" i="13"/>
  <c r="AI113" i="13" s="1"/>
  <c r="P113" i="13"/>
  <c r="Q113" i="13" s="1"/>
  <c r="AA113" i="13" s="1"/>
  <c r="AH113" i="13" s="1"/>
  <c r="L113" i="13"/>
  <c r="AG113" i="13" s="1"/>
  <c r="AK113" i="13" s="1"/>
  <c r="F113" i="13"/>
  <c r="J113" i="13" s="1"/>
  <c r="AM113" i="13" s="1"/>
  <c r="X112" i="13"/>
  <c r="Y112" i="13" s="1"/>
  <c r="T112" i="13"/>
  <c r="AI112" i="13" s="1"/>
  <c r="P112" i="13"/>
  <c r="Q112" i="13" s="1"/>
  <c r="AA112" i="13" s="1"/>
  <c r="AH112" i="13" s="1"/>
  <c r="L112" i="13"/>
  <c r="AG112" i="13" s="1"/>
  <c r="AK112" i="13" s="1"/>
  <c r="F112" i="13"/>
  <c r="J112" i="13" s="1"/>
  <c r="AM112" i="13" s="1"/>
  <c r="X111" i="13"/>
  <c r="Y111" i="13" s="1"/>
  <c r="T111" i="13"/>
  <c r="AI111" i="13" s="1"/>
  <c r="P111" i="13"/>
  <c r="Q111" i="13" s="1"/>
  <c r="AA111" i="13" s="1"/>
  <c r="AH111" i="13" s="1"/>
  <c r="L111" i="13"/>
  <c r="AG111" i="13" s="1"/>
  <c r="AK111" i="13" s="1"/>
  <c r="F111" i="13"/>
  <c r="J111" i="13" s="1"/>
  <c r="AM111" i="13" s="1"/>
  <c r="X110" i="13"/>
  <c r="Y110" i="13" s="1"/>
  <c r="T110" i="13"/>
  <c r="AI110" i="13" s="1"/>
  <c r="P110" i="13"/>
  <c r="Q110" i="13" s="1"/>
  <c r="AA110" i="13" s="1"/>
  <c r="AH110" i="13" s="1"/>
  <c r="L110" i="13"/>
  <c r="AG110" i="13" s="1"/>
  <c r="AK110" i="13" s="1"/>
  <c r="F110" i="13"/>
  <c r="J110" i="13" s="1"/>
  <c r="AM110" i="13" s="1"/>
  <c r="X109" i="13"/>
  <c r="Y109" i="13" s="1"/>
  <c r="T109" i="13"/>
  <c r="AI109" i="13" s="1"/>
  <c r="P109" i="13"/>
  <c r="Q109" i="13" s="1"/>
  <c r="AA109" i="13" s="1"/>
  <c r="AH109" i="13" s="1"/>
  <c r="L109" i="13"/>
  <c r="AG109" i="13" s="1"/>
  <c r="AK109" i="13" s="1"/>
  <c r="F109" i="13"/>
  <c r="J109" i="13" s="1"/>
  <c r="AM109" i="13" s="1"/>
  <c r="X108" i="13"/>
  <c r="Y108" i="13" s="1"/>
  <c r="T108" i="13"/>
  <c r="AI108" i="13" s="1"/>
  <c r="P108" i="13"/>
  <c r="Q108" i="13" s="1"/>
  <c r="AA108" i="13" s="1"/>
  <c r="AH108" i="13" s="1"/>
  <c r="L108" i="13"/>
  <c r="AG108" i="13" s="1"/>
  <c r="AK108" i="13" s="1"/>
  <c r="F108" i="13"/>
  <c r="J108" i="13" s="1"/>
  <c r="AM108" i="13" s="1"/>
  <c r="X107" i="13"/>
  <c r="Y107" i="13" s="1"/>
  <c r="T107" i="13"/>
  <c r="AI107" i="13" s="1"/>
  <c r="P107" i="13"/>
  <c r="Q107" i="13" s="1"/>
  <c r="AA107" i="13" s="1"/>
  <c r="AH107" i="13" s="1"/>
  <c r="L107" i="13"/>
  <c r="AG107" i="13" s="1"/>
  <c r="AK107" i="13" s="1"/>
  <c r="F107" i="13"/>
  <c r="J107" i="13" s="1"/>
  <c r="AM107" i="13" s="1"/>
  <c r="X106" i="13"/>
  <c r="Y106" i="13" s="1"/>
  <c r="T106" i="13"/>
  <c r="AI106" i="13" s="1"/>
  <c r="P106" i="13"/>
  <c r="Q106" i="13" s="1"/>
  <c r="AA106" i="13" s="1"/>
  <c r="AH106" i="13" s="1"/>
  <c r="L106" i="13"/>
  <c r="AG106" i="13" s="1"/>
  <c r="AK106" i="13" s="1"/>
  <c r="F106" i="13"/>
  <c r="J106" i="13" s="1"/>
  <c r="AM106" i="13" s="1"/>
  <c r="X105" i="13"/>
  <c r="Y105" i="13" s="1"/>
  <c r="T105" i="13"/>
  <c r="AI105" i="13" s="1"/>
  <c r="P105" i="13"/>
  <c r="Q105" i="13" s="1"/>
  <c r="AA105" i="13" s="1"/>
  <c r="AH105" i="13" s="1"/>
  <c r="L105" i="13"/>
  <c r="AG105" i="13" s="1"/>
  <c r="AK105" i="13" s="1"/>
  <c r="AM105" i="13" s="1"/>
  <c r="F105" i="13"/>
  <c r="X104" i="13"/>
  <c r="Y104" i="13" s="1"/>
  <c r="T104" i="13"/>
  <c r="AI104" i="13" s="1"/>
  <c r="P104" i="13"/>
  <c r="Q104" i="13" s="1"/>
  <c r="AA104" i="13" s="1"/>
  <c r="AH104" i="13" s="1"/>
  <c r="L104" i="13"/>
  <c r="AG104" i="13" s="1"/>
  <c r="AK104" i="13" s="1"/>
  <c r="F104" i="13"/>
  <c r="J104" i="13" s="1"/>
  <c r="AM104" i="13" s="1"/>
  <c r="X103" i="13"/>
  <c r="Y103" i="13" s="1"/>
  <c r="T103" i="13"/>
  <c r="AI103" i="13" s="1"/>
  <c r="P103" i="13"/>
  <c r="Q103" i="13" s="1"/>
  <c r="AA103" i="13" s="1"/>
  <c r="AH103" i="13" s="1"/>
  <c r="L103" i="13"/>
  <c r="AG103" i="13" s="1"/>
  <c r="AK103" i="13" s="1"/>
  <c r="F103" i="13"/>
  <c r="J103" i="13" s="1"/>
  <c r="AM103" i="13" s="1"/>
  <c r="X102" i="13"/>
  <c r="Y102" i="13" s="1"/>
  <c r="T102" i="13"/>
  <c r="AI102" i="13" s="1"/>
  <c r="P102" i="13"/>
  <c r="Q102" i="13" s="1"/>
  <c r="AA102" i="13" s="1"/>
  <c r="AH102" i="13" s="1"/>
  <c r="L102" i="13"/>
  <c r="AG102" i="13" s="1"/>
  <c r="AK102" i="13" s="1"/>
  <c r="F102" i="13"/>
  <c r="J102" i="13" s="1"/>
  <c r="AM102" i="13" s="1"/>
  <c r="X101" i="13"/>
  <c r="Y101" i="13" s="1"/>
  <c r="T101" i="13"/>
  <c r="AI101" i="13" s="1"/>
  <c r="P101" i="13"/>
  <c r="Q101" i="13" s="1"/>
  <c r="AA101" i="13" s="1"/>
  <c r="AH101" i="13" s="1"/>
  <c r="L101" i="13"/>
  <c r="AG101" i="13" s="1"/>
  <c r="AK101" i="13" s="1"/>
  <c r="F101" i="13"/>
  <c r="J101" i="13" s="1"/>
  <c r="AM101" i="13" s="1"/>
  <c r="X100" i="13"/>
  <c r="Y100" i="13" s="1"/>
  <c r="T100" i="13"/>
  <c r="AI100" i="13" s="1"/>
  <c r="P100" i="13"/>
  <c r="Q100" i="13" s="1"/>
  <c r="AA100" i="13" s="1"/>
  <c r="AH100" i="13" s="1"/>
  <c r="L100" i="13"/>
  <c r="AG100" i="13" s="1"/>
  <c r="AK100" i="13" s="1"/>
  <c r="F100" i="13"/>
  <c r="J100" i="13" s="1"/>
  <c r="AM100" i="13" s="1"/>
  <c r="X99" i="13"/>
  <c r="Y99" i="13" s="1"/>
  <c r="T99" i="13"/>
  <c r="AI99" i="13" s="1"/>
  <c r="P99" i="13"/>
  <c r="Q99" i="13" s="1"/>
  <c r="AA99" i="13" s="1"/>
  <c r="AH99" i="13" s="1"/>
  <c r="L99" i="13"/>
  <c r="AG99" i="13" s="1"/>
  <c r="AK99" i="13" s="1"/>
  <c r="F99" i="13"/>
  <c r="J99" i="13" s="1"/>
  <c r="AM99" i="13" s="1"/>
  <c r="X98" i="13"/>
  <c r="Y98" i="13" s="1"/>
  <c r="T98" i="13"/>
  <c r="AI98" i="13" s="1"/>
  <c r="P98" i="13"/>
  <c r="Q98" i="13" s="1"/>
  <c r="AA98" i="13" s="1"/>
  <c r="AH98" i="13" s="1"/>
  <c r="L98" i="13"/>
  <c r="AG98" i="13" s="1"/>
  <c r="AK98" i="13" s="1"/>
  <c r="F98" i="13"/>
  <c r="J98" i="13" s="1"/>
  <c r="AM98" i="13" s="1"/>
  <c r="X97" i="13"/>
  <c r="Y97" i="13" s="1"/>
  <c r="T97" i="13"/>
  <c r="AI97" i="13" s="1"/>
  <c r="P97" i="13"/>
  <c r="Q97" i="13" s="1"/>
  <c r="AA97" i="13" s="1"/>
  <c r="AH97" i="13" s="1"/>
  <c r="L97" i="13"/>
  <c r="AG97" i="13" s="1"/>
  <c r="AK97" i="13" s="1"/>
  <c r="F97" i="13"/>
  <c r="J97" i="13" s="1"/>
  <c r="AM97" i="13" s="1"/>
  <c r="X96" i="13"/>
  <c r="Y96" i="13" s="1"/>
  <c r="T96" i="13"/>
  <c r="AI96" i="13" s="1"/>
  <c r="P96" i="13"/>
  <c r="Q96" i="13" s="1"/>
  <c r="AA96" i="13" s="1"/>
  <c r="AH96" i="13" s="1"/>
  <c r="L96" i="13"/>
  <c r="AG96" i="13" s="1"/>
  <c r="AK96" i="13" s="1"/>
  <c r="F96" i="13"/>
  <c r="J96" i="13" s="1"/>
  <c r="AM96" i="13" s="1"/>
  <c r="X95" i="13"/>
  <c r="Y95" i="13" s="1"/>
  <c r="T95" i="13"/>
  <c r="AI95" i="13" s="1"/>
  <c r="P95" i="13"/>
  <c r="Q95" i="13" s="1"/>
  <c r="AA95" i="13" s="1"/>
  <c r="AH95" i="13" s="1"/>
  <c r="L95" i="13"/>
  <c r="AG95" i="13" s="1"/>
  <c r="AK95" i="13" s="1"/>
  <c r="F95" i="13"/>
  <c r="J95" i="13" s="1"/>
  <c r="AM95" i="13" s="1"/>
  <c r="X94" i="13"/>
  <c r="Y94" i="13" s="1"/>
  <c r="T94" i="13"/>
  <c r="AI94" i="13" s="1"/>
  <c r="P94" i="13"/>
  <c r="Q94" i="13" s="1"/>
  <c r="AA94" i="13" s="1"/>
  <c r="AH94" i="13" s="1"/>
  <c r="L94" i="13"/>
  <c r="AG94" i="13" s="1"/>
  <c r="AK94" i="13" s="1"/>
  <c r="F94" i="13"/>
  <c r="J94" i="13" s="1"/>
  <c r="AM94" i="13" s="1"/>
  <c r="X93" i="13"/>
  <c r="Y93" i="13" s="1"/>
  <c r="T93" i="13"/>
  <c r="AI93" i="13" s="1"/>
  <c r="P93" i="13"/>
  <c r="Q93" i="13" s="1"/>
  <c r="AA93" i="13" s="1"/>
  <c r="AH93" i="13" s="1"/>
  <c r="L93" i="13"/>
  <c r="AG93" i="13" s="1"/>
  <c r="AK93" i="13" s="1"/>
  <c r="F93" i="13"/>
  <c r="J93" i="13" s="1"/>
  <c r="AM93" i="13" s="1"/>
  <c r="X92" i="13"/>
  <c r="Y92" i="13" s="1"/>
  <c r="T92" i="13"/>
  <c r="AI92" i="13" s="1"/>
  <c r="P92" i="13"/>
  <c r="Q92" i="13" s="1"/>
  <c r="AA92" i="13" s="1"/>
  <c r="AH92" i="13" s="1"/>
  <c r="L92" i="13"/>
  <c r="AG92" i="13" s="1"/>
  <c r="AK92" i="13" s="1"/>
  <c r="F92" i="13"/>
  <c r="J92" i="13" s="1"/>
  <c r="AM92" i="13" s="1"/>
  <c r="X91" i="13"/>
  <c r="Y91" i="13" s="1"/>
  <c r="T91" i="13"/>
  <c r="AI91" i="13" s="1"/>
  <c r="P91" i="13"/>
  <c r="Q91" i="13" s="1"/>
  <c r="AA91" i="13" s="1"/>
  <c r="AH91" i="13" s="1"/>
  <c r="L91" i="13"/>
  <c r="AG91" i="13" s="1"/>
  <c r="AK91" i="13" s="1"/>
  <c r="F91" i="13"/>
  <c r="J91" i="13" s="1"/>
  <c r="AM91" i="13" s="1"/>
  <c r="X90" i="13"/>
  <c r="Y90" i="13" s="1"/>
  <c r="T90" i="13"/>
  <c r="AI90" i="13" s="1"/>
  <c r="P90" i="13"/>
  <c r="Q90" i="13" s="1"/>
  <c r="AA90" i="13" s="1"/>
  <c r="AH90" i="13" s="1"/>
  <c r="L90" i="13"/>
  <c r="AG90" i="13" s="1"/>
  <c r="AK90" i="13" s="1"/>
  <c r="F90" i="13"/>
  <c r="J90" i="13" s="1"/>
  <c r="AM90" i="13" s="1"/>
  <c r="X89" i="13"/>
  <c r="Y89" i="13" s="1"/>
  <c r="T89" i="13"/>
  <c r="AI89" i="13" s="1"/>
  <c r="P89" i="13"/>
  <c r="Q89" i="13" s="1"/>
  <c r="AA89" i="13" s="1"/>
  <c r="AH89" i="13" s="1"/>
  <c r="L89" i="13"/>
  <c r="AG89" i="13" s="1"/>
  <c r="AK89" i="13" s="1"/>
  <c r="F89" i="13"/>
  <c r="J89" i="13" s="1"/>
  <c r="AM89" i="13" s="1"/>
  <c r="X88" i="13"/>
  <c r="Y88" i="13" s="1"/>
  <c r="T88" i="13"/>
  <c r="AI88" i="13" s="1"/>
  <c r="P88" i="13"/>
  <c r="Q88" i="13" s="1"/>
  <c r="AA88" i="13" s="1"/>
  <c r="AH88" i="13" s="1"/>
  <c r="L88" i="13"/>
  <c r="AG88" i="13" s="1"/>
  <c r="AK88" i="13" s="1"/>
  <c r="F88" i="13"/>
  <c r="J88" i="13" s="1"/>
  <c r="AM88" i="13" s="1"/>
  <c r="X87" i="13"/>
  <c r="Y87" i="13" s="1"/>
  <c r="T87" i="13"/>
  <c r="AI87" i="13" s="1"/>
  <c r="P87" i="13"/>
  <c r="Q87" i="13" s="1"/>
  <c r="AA87" i="13" s="1"/>
  <c r="AH87" i="13" s="1"/>
  <c r="L87" i="13"/>
  <c r="AG87" i="13" s="1"/>
  <c r="AK87" i="13" s="1"/>
  <c r="F87" i="13"/>
  <c r="J87" i="13" s="1"/>
  <c r="AM87" i="13" s="1"/>
  <c r="X86" i="13"/>
  <c r="Y86" i="13" s="1"/>
  <c r="T86" i="13"/>
  <c r="AI86" i="13" s="1"/>
  <c r="P86" i="13"/>
  <c r="Q86" i="13" s="1"/>
  <c r="AA86" i="13" s="1"/>
  <c r="AH86" i="13" s="1"/>
  <c r="L86" i="13"/>
  <c r="AG86" i="13" s="1"/>
  <c r="AK86" i="13" s="1"/>
  <c r="F86" i="13"/>
  <c r="J86" i="13" s="1"/>
  <c r="AM86" i="13" s="1"/>
  <c r="X85" i="13"/>
  <c r="Y85" i="13" s="1"/>
  <c r="T85" i="13"/>
  <c r="AI85" i="13" s="1"/>
  <c r="P85" i="13"/>
  <c r="Q85" i="13" s="1"/>
  <c r="AA85" i="13" s="1"/>
  <c r="AH85" i="13" s="1"/>
  <c r="L85" i="13"/>
  <c r="AG85" i="13" s="1"/>
  <c r="AK85" i="13" s="1"/>
  <c r="F85" i="13"/>
  <c r="J85" i="13" s="1"/>
  <c r="AM85" i="13" s="1"/>
  <c r="X84" i="13"/>
  <c r="Y84" i="13" s="1"/>
  <c r="T84" i="13"/>
  <c r="AI84" i="13" s="1"/>
  <c r="P84" i="13"/>
  <c r="Q84" i="13" s="1"/>
  <c r="AA84" i="13" s="1"/>
  <c r="AH84" i="13" s="1"/>
  <c r="L84" i="13"/>
  <c r="AG84" i="13" s="1"/>
  <c r="AK84" i="13" s="1"/>
  <c r="F84" i="13"/>
  <c r="J84" i="13" s="1"/>
  <c r="AM84" i="13" s="1"/>
  <c r="X83" i="13"/>
  <c r="Y83" i="13" s="1"/>
  <c r="T83" i="13"/>
  <c r="AI83" i="13" s="1"/>
  <c r="P83" i="13"/>
  <c r="Q83" i="13" s="1"/>
  <c r="AA83" i="13" s="1"/>
  <c r="AH83" i="13" s="1"/>
  <c r="L83" i="13"/>
  <c r="AG83" i="13" s="1"/>
  <c r="AK83" i="13" s="1"/>
  <c r="F83" i="13"/>
  <c r="J83" i="13" s="1"/>
  <c r="AM83" i="13" s="1"/>
  <c r="X82" i="13"/>
  <c r="Y82" i="13" s="1"/>
  <c r="T82" i="13"/>
  <c r="AI82" i="13" s="1"/>
  <c r="P82" i="13"/>
  <c r="Q82" i="13" s="1"/>
  <c r="AA82" i="13" s="1"/>
  <c r="AH82" i="13" s="1"/>
  <c r="L82" i="13"/>
  <c r="AG82" i="13" s="1"/>
  <c r="AK82" i="13" s="1"/>
  <c r="F82" i="13"/>
  <c r="J82" i="13" s="1"/>
  <c r="AM82" i="13" s="1"/>
  <c r="X81" i="13"/>
  <c r="Y81" i="13" s="1"/>
  <c r="T81" i="13"/>
  <c r="AI81" i="13" s="1"/>
  <c r="P81" i="13"/>
  <c r="Q81" i="13" s="1"/>
  <c r="AA81" i="13" s="1"/>
  <c r="AH81" i="13" s="1"/>
  <c r="L81" i="13"/>
  <c r="AG81" i="13" s="1"/>
  <c r="AK81" i="13" s="1"/>
  <c r="F81" i="13"/>
  <c r="J81" i="13" s="1"/>
  <c r="AM81" i="13" s="1"/>
  <c r="X80" i="13"/>
  <c r="Y80" i="13" s="1"/>
  <c r="T80" i="13"/>
  <c r="AI80" i="13" s="1"/>
  <c r="P80" i="13"/>
  <c r="Q80" i="13" s="1"/>
  <c r="AA80" i="13" s="1"/>
  <c r="AH80" i="13" s="1"/>
  <c r="L80" i="13"/>
  <c r="AG80" i="13" s="1"/>
  <c r="AK80" i="13" s="1"/>
  <c r="F80" i="13"/>
  <c r="J80" i="13" s="1"/>
  <c r="AM80" i="13" s="1"/>
  <c r="X79" i="13"/>
  <c r="Y79" i="13" s="1"/>
  <c r="T79" i="13"/>
  <c r="AI79" i="13" s="1"/>
  <c r="P79" i="13"/>
  <c r="Q79" i="13" s="1"/>
  <c r="AA79" i="13" s="1"/>
  <c r="AH79" i="13" s="1"/>
  <c r="L79" i="13"/>
  <c r="AG79" i="13" s="1"/>
  <c r="AK79" i="13" s="1"/>
  <c r="F79" i="13"/>
  <c r="J79" i="13" s="1"/>
  <c r="AM79" i="13" s="1"/>
  <c r="X78" i="13"/>
  <c r="Y78" i="13" s="1"/>
  <c r="T78" i="13"/>
  <c r="AI78" i="13" s="1"/>
  <c r="P78" i="13"/>
  <c r="Q78" i="13" s="1"/>
  <c r="AA78" i="13" s="1"/>
  <c r="AH78" i="13" s="1"/>
  <c r="L78" i="13"/>
  <c r="AG78" i="13" s="1"/>
  <c r="AK78" i="13" s="1"/>
  <c r="F78" i="13"/>
  <c r="J78" i="13" s="1"/>
  <c r="AM78" i="13" s="1"/>
  <c r="X77" i="13"/>
  <c r="Y77" i="13" s="1"/>
  <c r="T77" i="13"/>
  <c r="AI77" i="13" s="1"/>
  <c r="P77" i="13"/>
  <c r="Q77" i="13" s="1"/>
  <c r="AA77" i="13" s="1"/>
  <c r="AH77" i="13" s="1"/>
  <c r="L77" i="13"/>
  <c r="AG77" i="13" s="1"/>
  <c r="AK77" i="13" s="1"/>
  <c r="F77" i="13"/>
  <c r="J77" i="13" s="1"/>
  <c r="AM77" i="13" s="1"/>
  <c r="X76" i="13"/>
  <c r="Y76" i="13" s="1"/>
  <c r="T76" i="13"/>
  <c r="AI76" i="13" s="1"/>
  <c r="P76" i="13"/>
  <c r="Q76" i="13" s="1"/>
  <c r="AA76" i="13" s="1"/>
  <c r="AH76" i="13" s="1"/>
  <c r="L76" i="13"/>
  <c r="AG76" i="13" s="1"/>
  <c r="AK76" i="13" s="1"/>
  <c r="F76" i="13"/>
  <c r="J76" i="13" s="1"/>
  <c r="AM76" i="13" s="1"/>
  <c r="X75" i="13"/>
  <c r="Y75" i="13" s="1"/>
  <c r="T75" i="13"/>
  <c r="AI75" i="13" s="1"/>
  <c r="P75" i="13"/>
  <c r="Q75" i="13" s="1"/>
  <c r="AA75" i="13" s="1"/>
  <c r="AH75" i="13" s="1"/>
  <c r="L75" i="13"/>
  <c r="AG75" i="13" s="1"/>
  <c r="AK75" i="13" s="1"/>
  <c r="F75" i="13"/>
  <c r="J75" i="13" s="1"/>
  <c r="AM75" i="13" s="1"/>
  <c r="X74" i="13"/>
  <c r="Y74" i="13" s="1"/>
  <c r="T74" i="13"/>
  <c r="AI74" i="13" s="1"/>
  <c r="P74" i="13"/>
  <c r="Q74" i="13" s="1"/>
  <c r="AA74" i="13" s="1"/>
  <c r="AH74" i="13" s="1"/>
  <c r="L74" i="13"/>
  <c r="AG74" i="13" s="1"/>
  <c r="AK74" i="13" s="1"/>
  <c r="F74" i="13"/>
  <c r="J74" i="13" s="1"/>
  <c r="AM74" i="13" s="1"/>
  <c r="X73" i="13"/>
  <c r="Y73" i="13" s="1"/>
  <c r="T73" i="13"/>
  <c r="AI73" i="13" s="1"/>
  <c r="P73" i="13"/>
  <c r="Q73" i="13" s="1"/>
  <c r="AA73" i="13" s="1"/>
  <c r="AH73" i="13" s="1"/>
  <c r="L73" i="13"/>
  <c r="AG73" i="13" s="1"/>
  <c r="AK73" i="13" s="1"/>
  <c r="F73" i="13"/>
  <c r="J73" i="13" s="1"/>
  <c r="AM73" i="13" s="1"/>
  <c r="X72" i="13"/>
  <c r="Y72" i="13" s="1"/>
  <c r="T72" i="13"/>
  <c r="AI72" i="13" s="1"/>
  <c r="P72" i="13"/>
  <c r="Q72" i="13" s="1"/>
  <c r="AA72" i="13" s="1"/>
  <c r="AH72" i="13" s="1"/>
  <c r="L72" i="13"/>
  <c r="AG72" i="13" s="1"/>
  <c r="AK72" i="13" s="1"/>
  <c r="F72" i="13"/>
  <c r="J72" i="13" s="1"/>
  <c r="AM72" i="13" s="1"/>
  <c r="X71" i="13"/>
  <c r="Y71" i="13" s="1"/>
  <c r="T71" i="13"/>
  <c r="AI71" i="13" s="1"/>
  <c r="P71" i="13"/>
  <c r="Q71" i="13" s="1"/>
  <c r="AA71" i="13" s="1"/>
  <c r="AH71" i="13" s="1"/>
  <c r="L71" i="13"/>
  <c r="AG71" i="13" s="1"/>
  <c r="AK71" i="13" s="1"/>
  <c r="F71" i="13"/>
  <c r="J71" i="13" s="1"/>
  <c r="AM71" i="13" s="1"/>
  <c r="X70" i="13"/>
  <c r="Y70" i="13" s="1"/>
  <c r="T70" i="13"/>
  <c r="AI70" i="13" s="1"/>
  <c r="P70" i="13"/>
  <c r="Q70" i="13" s="1"/>
  <c r="AA70" i="13" s="1"/>
  <c r="AH70" i="13" s="1"/>
  <c r="L70" i="13"/>
  <c r="AG70" i="13" s="1"/>
  <c r="AK70" i="13" s="1"/>
  <c r="F70" i="13"/>
  <c r="J70" i="13" s="1"/>
  <c r="AM70" i="13" s="1"/>
  <c r="X69" i="13"/>
  <c r="Y69" i="13" s="1"/>
  <c r="T69" i="13"/>
  <c r="AI69" i="13" s="1"/>
  <c r="P69" i="13"/>
  <c r="Q69" i="13" s="1"/>
  <c r="AA69" i="13" s="1"/>
  <c r="AH69" i="13" s="1"/>
  <c r="L69" i="13"/>
  <c r="AG69" i="13" s="1"/>
  <c r="AK69" i="13" s="1"/>
  <c r="F69" i="13"/>
  <c r="J69" i="13" s="1"/>
  <c r="AM69" i="13" s="1"/>
  <c r="X68" i="13"/>
  <c r="Y68" i="13" s="1"/>
  <c r="T68" i="13"/>
  <c r="AI68" i="13" s="1"/>
  <c r="P68" i="13"/>
  <c r="Q68" i="13" s="1"/>
  <c r="AA68" i="13" s="1"/>
  <c r="AH68" i="13" s="1"/>
  <c r="L68" i="13"/>
  <c r="AG68" i="13" s="1"/>
  <c r="AK68" i="13" s="1"/>
  <c r="F68" i="13"/>
  <c r="J68" i="13" s="1"/>
  <c r="AM68" i="13" s="1"/>
  <c r="X67" i="13"/>
  <c r="Y67" i="13" s="1"/>
  <c r="T67" i="13"/>
  <c r="AI67" i="13" s="1"/>
  <c r="P67" i="13"/>
  <c r="Q67" i="13" s="1"/>
  <c r="AA67" i="13" s="1"/>
  <c r="AH67" i="13" s="1"/>
  <c r="L67" i="13"/>
  <c r="AG67" i="13" s="1"/>
  <c r="AK67" i="13" s="1"/>
  <c r="F67" i="13"/>
  <c r="J67" i="13" s="1"/>
  <c r="AM67" i="13" s="1"/>
  <c r="X66" i="13"/>
  <c r="Y66" i="13" s="1"/>
  <c r="T66" i="13"/>
  <c r="AI66" i="13" s="1"/>
  <c r="P66" i="13"/>
  <c r="Q66" i="13" s="1"/>
  <c r="AA66" i="13" s="1"/>
  <c r="AH66" i="13" s="1"/>
  <c r="L66" i="13"/>
  <c r="AG66" i="13" s="1"/>
  <c r="AK66" i="13" s="1"/>
  <c r="F66" i="13"/>
  <c r="J66" i="13" s="1"/>
  <c r="AM66" i="13" s="1"/>
  <c r="X65" i="13"/>
  <c r="Y65" i="13" s="1"/>
  <c r="T65" i="13"/>
  <c r="AI65" i="13" s="1"/>
  <c r="P65" i="13"/>
  <c r="Q65" i="13" s="1"/>
  <c r="AA65" i="13" s="1"/>
  <c r="AH65" i="13" s="1"/>
  <c r="L65" i="13"/>
  <c r="AG65" i="13" s="1"/>
  <c r="AK65" i="13" s="1"/>
  <c r="F65" i="13"/>
  <c r="J65" i="13" s="1"/>
  <c r="AM65" i="13" s="1"/>
  <c r="X64" i="13"/>
  <c r="Y64" i="13" s="1"/>
  <c r="T64" i="13"/>
  <c r="AI64" i="13" s="1"/>
  <c r="P64" i="13"/>
  <c r="Q64" i="13" s="1"/>
  <c r="AA64" i="13" s="1"/>
  <c r="AH64" i="13" s="1"/>
  <c r="L64" i="13"/>
  <c r="AG64" i="13" s="1"/>
  <c r="AK64" i="13" s="1"/>
  <c r="F64" i="13"/>
  <c r="J64" i="13" s="1"/>
  <c r="AM64" i="13" s="1"/>
  <c r="X63" i="13"/>
  <c r="Y63" i="13" s="1"/>
  <c r="T63" i="13"/>
  <c r="AI63" i="13" s="1"/>
  <c r="P63" i="13"/>
  <c r="Q63" i="13" s="1"/>
  <c r="AA63" i="13" s="1"/>
  <c r="AH63" i="13" s="1"/>
  <c r="L63" i="13"/>
  <c r="AG63" i="13" s="1"/>
  <c r="AK63" i="13" s="1"/>
  <c r="F63" i="13"/>
  <c r="J63" i="13" s="1"/>
  <c r="AM63" i="13" s="1"/>
  <c r="X62" i="13"/>
  <c r="Y62" i="13" s="1"/>
  <c r="T62" i="13"/>
  <c r="AI62" i="13" s="1"/>
  <c r="P62" i="13"/>
  <c r="Q62" i="13" s="1"/>
  <c r="AA62" i="13" s="1"/>
  <c r="AH62" i="13" s="1"/>
  <c r="L62" i="13"/>
  <c r="AG62" i="13" s="1"/>
  <c r="AK62" i="13" s="1"/>
  <c r="F62" i="13"/>
  <c r="J62" i="13" s="1"/>
  <c r="AM62" i="13" s="1"/>
  <c r="X61" i="13"/>
  <c r="Y61" i="13" s="1"/>
  <c r="T61" i="13"/>
  <c r="AI61" i="13" s="1"/>
  <c r="P61" i="13"/>
  <c r="Q61" i="13" s="1"/>
  <c r="AA61" i="13" s="1"/>
  <c r="AH61" i="13" s="1"/>
  <c r="L61" i="13"/>
  <c r="AG61" i="13" s="1"/>
  <c r="AK61" i="13" s="1"/>
  <c r="F61" i="13"/>
  <c r="J61" i="13" s="1"/>
  <c r="AM61" i="13" s="1"/>
  <c r="X60" i="13"/>
  <c r="Y60" i="13" s="1"/>
  <c r="T60" i="13"/>
  <c r="AI60" i="13" s="1"/>
  <c r="P60" i="13"/>
  <c r="Q60" i="13" s="1"/>
  <c r="AA60" i="13" s="1"/>
  <c r="AH60" i="13" s="1"/>
  <c r="L60" i="13"/>
  <c r="AG60" i="13" s="1"/>
  <c r="AK60" i="13" s="1"/>
  <c r="F60" i="13"/>
  <c r="J60" i="13" s="1"/>
  <c r="AM60" i="13" s="1"/>
  <c r="X59" i="13"/>
  <c r="Y59" i="13" s="1"/>
  <c r="T59" i="13"/>
  <c r="AI59" i="13" s="1"/>
  <c r="P59" i="13"/>
  <c r="Q59" i="13" s="1"/>
  <c r="AA59" i="13" s="1"/>
  <c r="AH59" i="13" s="1"/>
  <c r="L59" i="13"/>
  <c r="AG59" i="13" s="1"/>
  <c r="AK59" i="13" s="1"/>
  <c r="F59" i="13"/>
  <c r="J59" i="13" s="1"/>
  <c r="AM59" i="13" s="1"/>
  <c r="X58" i="13"/>
  <c r="Y58" i="13" s="1"/>
  <c r="T58" i="13"/>
  <c r="AI58" i="13" s="1"/>
  <c r="P58" i="13"/>
  <c r="Q58" i="13" s="1"/>
  <c r="AA58" i="13" s="1"/>
  <c r="AH58" i="13" s="1"/>
  <c r="L58" i="13"/>
  <c r="AG58" i="13" s="1"/>
  <c r="AK58" i="13" s="1"/>
  <c r="F58" i="13"/>
  <c r="J58" i="13" s="1"/>
  <c r="AM58" i="13" s="1"/>
  <c r="X57" i="13"/>
  <c r="Y57" i="13" s="1"/>
  <c r="T57" i="13"/>
  <c r="AI57" i="13" s="1"/>
  <c r="P57" i="13"/>
  <c r="Q57" i="13" s="1"/>
  <c r="AA57" i="13" s="1"/>
  <c r="AH57" i="13" s="1"/>
  <c r="L57" i="13"/>
  <c r="AG57" i="13" s="1"/>
  <c r="AK57" i="13" s="1"/>
  <c r="F57" i="13"/>
  <c r="J57" i="13" s="1"/>
  <c r="AM57" i="13" s="1"/>
  <c r="X56" i="13"/>
  <c r="Y56" i="13" s="1"/>
  <c r="T56" i="13"/>
  <c r="AI56" i="13" s="1"/>
  <c r="P56" i="13"/>
  <c r="Q56" i="13" s="1"/>
  <c r="AA56" i="13" s="1"/>
  <c r="AH56" i="13" s="1"/>
  <c r="L56" i="13"/>
  <c r="AG56" i="13" s="1"/>
  <c r="AK56" i="13" s="1"/>
  <c r="F56" i="13"/>
  <c r="J56" i="13" s="1"/>
  <c r="AM56" i="13" s="1"/>
  <c r="X55" i="13"/>
  <c r="Y55" i="13" s="1"/>
  <c r="T55" i="13"/>
  <c r="AI55" i="13" s="1"/>
  <c r="P55" i="13"/>
  <c r="Q55" i="13" s="1"/>
  <c r="AA55" i="13" s="1"/>
  <c r="AH55" i="13" s="1"/>
  <c r="L55" i="13"/>
  <c r="AG55" i="13" s="1"/>
  <c r="AK55" i="13" s="1"/>
  <c r="F55" i="13"/>
  <c r="J55" i="13" s="1"/>
  <c r="AM55" i="13" s="1"/>
  <c r="X54" i="13"/>
  <c r="Y54" i="13" s="1"/>
  <c r="T54" i="13"/>
  <c r="AI54" i="13" s="1"/>
  <c r="P54" i="13"/>
  <c r="Q54" i="13" s="1"/>
  <c r="AA54" i="13" s="1"/>
  <c r="AH54" i="13" s="1"/>
  <c r="L54" i="13"/>
  <c r="AG54" i="13" s="1"/>
  <c r="AK54" i="13" s="1"/>
  <c r="F54" i="13"/>
  <c r="J54" i="13" s="1"/>
  <c r="AM54" i="13" s="1"/>
  <c r="X53" i="13"/>
  <c r="Y53" i="13" s="1"/>
  <c r="T53" i="13"/>
  <c r="AI53" i="13" s="1"/>
  <c r="P53" i="13"/>
  <c r="Q53" i="13" s="1"/>
  <c r="AA53" i="13" s="1"/>
  <c r="AH53" i="13" s="1"/>
  <c r="L53" i="13"/>
  <c r="AG53" i="13" s="1"/>
  <c r="AK53" i="13" s="1"/>
  <c r="F53" i="13"/>
  <c r="J53" i="13" s="1"/>
  <c r="AM53" i="13" s="1"/>
  <c r="X52" i="13"/>
  <c r="Y52" i="13" s="1"/>
  <c r="T52" i="13"/>
  <c r="AI52" i="13" s="1"/>
  <c r="P52" i="13"/>
  <c r="Q52" i="13" s="1"/>
  <c r="AA52" i="13" s="1"/>
  <c r="AH52" i="13" s="1"/>
  <c r="L52" i="13"/>
  <c r="AG52" i="13" s="1"/>
  <c r="AK52" i="13" s="1"/>
  <c r="F52" i="13"/>
  <c r="J52" i="13" s="1"/>
  <c r="AM52" i="13" s="1"/>
  <c r="X51" i="13"/>
  <c r="Y51" i="13" s="1"/>
  <c r="T51" i="13"/>
  <c r="AI51" i="13" s="1"/>
  <c r="P51" i="13"/>
  <c r="Q51" i="13" s="1"/>
  <c r="AA51" i="13" s="1"/>
  <c r="AH51" i="13" s="1"/>
  <c r="L51" i="13"/>
  <c r="AG51" i="13" s="1"/>
  <c r="AK51" i="13" s="1"/>
  <c r="F51" i="13"/>
  <c r="J51" i="13" s="1"/>
  <c r="AM51" i="13" s="1"/>
  <c r="X50" i="13"/>
  <c r="Y50" i="13" s="1"/>
  <c r="T50" i="13"/>
  <c r="AI50" i="13" s="1"/>
  <c r="P50" i="13"/>
  <c r="Q50" i="13" s="1"/>
  <c r="AA50" i="13" s="1"/>
  <c r="AH50" i="13" s="1"/>
  <c r="L50" i="13"/>
  <c r="AG50" i="13" s="1"/>
  <c r="AK50" i="13" s="1"/>
  <c r="F50" i="13"/>
  <c r="J50" i="13" s="1"/>
  <c r="AM50" i="13" s="1"/>
  <c r="X49" i="13"/>
  <c r="Y49" i="13" s="1"/>
  <c r="T49" i="13"/>
  <c r="AI49" i="13" s="1"/>
  <c r="P49" i="13"/>
  <c r="Q49" i="13" s="1"/>
  <c r="AA49" i="13" s="1"/>
  <c r="AH49" i="13" s="1"/>
  <c r="L49" i="13"/>
  <c r="AG49" i="13" s="1"/>
  <c r="AK49" i="13" s="1"/>
  <c r="F49" i="13"/>
  <c r="J49" i="13" s="1"/>
  <c r="AM49" i="13" s="1"/>
  <c r="X48" i="13"/>
  <c r="Y48" i="13" s="1"/>
  <c r="T48" i="13"/>
  <c r="AI48" i="13" s="1"/>
  <c r="P48" i="13"/>
  <c r="Q48" i="13" s="1"/>
  <c r="AA48" i="13" s="1"/>
  <c r="AH48" i="13" s="1"/>
  <c r="L48" i="13"/>
  <c r="AG48" i="13" s="1"/>
  <c r="AK48" i="13" s="1"/>
  <c r="F48" i="13"/>
  <c r="J48" i="13" s="1"/>
  <c r="AM48" i="13" s="1"/>
  <c r="X47" i="13"/>
  <c r="Y47" i="13" s="1"/>
  <c r="T47" i="13"/>
  <c r="AI47" i="13" s="1"/>
  <c r="P47" i="13"/>
  <c r="Q47" i="13" s="1"/>
  <c r="AA47" i="13" s="1"/>
  <c r="AH47" i="13" s="1"/>
  <c r="L47" i="13"/>
  <c r="AG47" i="13" s="1"/>
  <c r="AK47" i="13" s="1"/>
  <c r="F47" i="13"/>
  <c r="J47" i="13" s="1"/>
  <c r="AM47" i="13" s="1"/>
  <c r="X46" i="13"/>
  <c r="Y46" i="13" s="1"/>
  <c r="T46" i="13"/>
  <c r="AI46" i="13" s="1"/>
  <c r="P46" i="13"/>
  <c r="Q46" i="13" s="1"/>
  <c r="AA46" i="13" s="1"/>
  <c r="AH46" i="13" s="1"/>
  <c r="L46" i="13"/>
  <c r="AG46" i="13" s="1"/>
  <c r="AK46" i="13" s="1"/>
  <c r="F46" i="13"/>
  <c r="J46" i="13" s="1"/>
  <c r="AM46" i="13" s="1"/>
  <c r="X45" i="13"/>
  <c r="Y45" i="13" s="1"/>
  <c r="T45" i="13"/>
  <c r="AI45" i="13" s="1"/>
  <c r="P45" i="13"/>
  <c r="Q45" i="13" s="1"/>
  <c r="AA45" i="13" s="1"/>
  <c r="AH45" i="13" s="1"/>
  <c r="L45" i="13"/>
  <c r="AG45" i="13" s="1"/>
  <c r="AK45" i="13" s="1"/>
  <c r="F45" i="13"/>
  <c r="J45" i="13" s="1"/>
  <c r="AM45" i="13" s="1"/>
  <c r="X44" i="13"/>
  <c r="Y44" i="13" s="1"/>
  <c r="T44" i="13"/>
  <c r="AI44" i="13" s="1"/>
  <c r="P44" i="13"/>
  <c r="Q44" i="13" s="1"/>
  <c r="AA44" i="13" s="1"/>
  <c r="AH44" i="13" s="1"/>
  <c r="L44" i="13"/>
  <c r="AG44" i="13" s="1"/>
  <c r="AK44" i="13" s="1"/>
  <c r="F44" i="13"/>
  <c r="J44" i="13" s="1"/>
  <c r="AM44" i="13" s="1"/>
  <c r="X43" i="13"/>
  <c r="Y43" i="13" s="1"/>
  <c r="T43" i="13"/>
  <c r="AI43" i="13" s="1"/>
  <c r="P43" i="13"/>
  <c r="Q43" i="13" s="1"/>
  <c r="AA43" i="13" s="1"/>
  <c r="AH43" i="13" s="1"/>
  <c r="L43" i="13"/>
  <c r="AG43" i="13" s="1"/>
  <c r="AK43" i="13" s="1"/>
  <c r="F43" i="13"/>
  <c r="J43" i="13" s="1"/>
  <c r="AM43" i="13" s="1"/>
  <c r="X42" i="13"/>
  <c r="Y42" i="13" s="1"/>
  <c r="T42" i="13"/>
  <c r="AI42" i="13" s="1"/>
  <c r="P42" i="13"/>
  <c r="Q42" i="13" s="1"/>
  <c r="AA42" i="13" s="1"/>
  <c r="AH42" i="13" s="1"/>
  <c r="L42" i="13"/>
  <c r="AG42" i="13" s="1"/>
  <c r="AK42" i="13" s="1"/>
  <c r="F42" i="13"/>
  <c r="J42" i="13" s="1"/>
  <c r="AM42" i="13" s="1"/>
  <c r="X41" i="13"/>
  <c r="Y41" i="13" s="1"/>
  <c r="T41" i="13"/>
  <c r="AI41" i="13" s="1"/>
  <c r="P41" i="13"/>
  <c r="Q41" i="13" s="1"/>
  <c r="AA41" i="13" s="1"/>
  <c r="AH41" i="13" s="1"/>
  <c r="L41" i="13"/>
  <c r="AG41" i="13" s="1"/>
  <c r="AK41" i="13" s="1"/>
  <c r="F41" i="13"/>
  <c r="J41" i="13" s="1"/>
  <c r="AM41" i="13" s="1"/>
  <c r="X40" i="13"/>
  <c r="Y40" i="13" s="1"/>
  <c r="T40" i="13"/>
  <c r="AI40" i="13" s="1"/>
  <c r="P40" i="13"/>
  <c r="Q40" i="13" s="1"/>
  <c r="AA40" i="13" s="1"/>
  <c r="AH40" i="13" s="1"/>
  <c r="L40" i="13"/>
  <c r="AG40" i="13" s="1"/>
  <c r="AK40" i="13" s="1"/>
  <c r="F40" i="13"/>
  <c r="J40" i="13" s="1"/>
  <c r="AM40" i="13" s="1"/>
  <c r="X39" i="13"/>
  <c r="Y39" i="13" s="1"/>
  <c r="T39" i="13"/>
  <c r="AI39" i="13" s="1"/>
  <c r="P39" i="13"/>
  <c r="Q39" i="13" s="1"/>
  <c r="AA39" i="13" s="1"/>
  <c r="AH39" i="13" s="1"/>
  <c r="L39" i="13"/>
  <c r="AG39" i="13" s="1"/>
  <c r="AK39" i="13" s="1"/>
  <c r="F39" i="13"/>
  <c r="J39" i="13" s="1"/>
  <c r="AM39" i="13" s="1"/>
  <c r="X38" i="13"/>
  <c r="Y38" i="13" s="1"/>
  <c r="T38" i="13"/>
  <c r="AI38" i="13" s="1"/>
  <c r="P38" i="13"/>
  <c r="Q38" i="13" s="1"/>
  <c r="AA38" i="13" s="1"/>
  <c r="AH38" i="13" s="1"/>
  <c r="L38" i="13"/>
  <c r="AG38" i="13" s="1"/>
  <c r="AK38" i="13" s="1"/>
  <c r="F38" i="13"/>
  <c r="J38" i="13" s="1"/>
  <c r="AM38" i="13" s="1"/>
  <c r="X37" i="13"/>
  <c r="Y37" i="13" s="1"/>
  <c r="T37" i="13"/>
  <c r="AI37" i="13" s="1"/>
  <c r="P37" i="13"/>
  <c r="Q37" i="13" s="1"/>
  <c r="AA37" i="13" s="1"/>
  <c r="AH37" i="13" s="1"/>
  <c r="L37" i="13"/>
  <c r="AG37" i="13" s="1"/>
  <c r="AK37" i="13" s="1"/>
  <c r="F37" i="13"/>
  <c r="J37" i="13" s="1"/>
  <c r="AM37" i="13" s="1"/>
  <c r="X36" i="13"/>
  <c r="Y36" i="13" s="1"/>
  <c r="T36" i="13"/>
  <c r="AI36" i="13" s="1"/>
  <c r="P36" i="13"/>
  <c r="Q36" i="13" s="1"/>
  <c r="AA36" i="13" s="1"/>
  <c r="AH36" i="13" s="1"/>
  <c r="L36" i="13"/>
  <c r="AG36" i="13" s="1"/>
  <c r="AK36" i="13" s="1"/>
  <c r="F36" i="13"/>
  <c r="J36" i="13" s="1"/>
  <c r="AM36" i="13" s="1"/>
  <c r="X35" i="13"/>
  <c r="Y35" i="13" s="1"/>
  <c r="T35" i="13"/>
  <c r="AI35" i="13" s="1"/>
  <c r="P35" i="13"/>
  <c r="Q35" i="13" s="1"/>
  <c r="AA35" i="13" s="1"/>
  <c r="AH35" i="13" s="1"/>
  <c r="L35" i="13"/>
  <c r="AG35" i="13" s="1"/>
  <c r="AK35" i="13" s="1"/>
  <c r="F35" i="13"/>
  <c r="J35" i="13" s="1"/>
  <c r="AM35" i="13" s="1"/>
  <c r="X34" i="13"/>
  <c r="Y34" i="13" s="1"/>
  <c r="T34" i="13"/>
  <c r="AI34" i="13" s="1"/>
  <c r="P34" i="13"/>
  <c r="Q34" i="13" s="1"/>
  <c r="AA34" i="13" s="1"/>
  <c r="AH34" i="13" s="1"/>
  <c r="L34" i="13"/>
  <c r="AG34" i="13" s="1"/>
  <c r="AK34" i="13" s="1"/>
  <c r="F34" i="13"/>
  <c r="J34" i="13" s="1"/>
  <c r="AM34" i="13" s="1"/>
  <c r="X33" i="13"/>
  <c r="Y33" i="13" s="1"/>
  <c r="T33" i="13"/>
  <c r="AI33" i="13" s="1"/>
  <c r="P33" i="13"/>
  <c r="Q33" i="13" s="1"/>
  <c r="AA33" i="13" s="1"/>
  <c r="AH33" i="13" s="1"/>
  <c r="L33" i="13"/>
  <c r="AG33" i="13" s="1"/>
  <c r="AK33" i="13" s="1"/>
  <c r="F33" i="13"/>
  <c r="J33" i="13" s="1"/>
  <c r="AM33" i="13" s="1"/>
  <c r="X32" i="13"/>
  <c r="Y32" i="13" s="1"/>
  <c r="T32" i="13"/>
  <c r="AI32" i="13" s="1"/>
  <c r="P32" i="13"/>
  <c r="Q32" i="13" s="1"/>
  <c r="AA32" i="13" s="1"/>
  <c r="AH32" i="13" s="1"/>
  <c r="L32" i="13"/>
  <c r="AG32" i="13" s="1"/>
  <c r="AK32" i="13" s="1"/>
  <c r="F32" i="13"/>
  <c r="J32" i="13" s="1"/>
  <c r="AM32" i="13" s="1"/>
  <c r="X31" i="13"/>
  <c r="Y31" i="13" s="1"/>
  <c r="T31" i="13"/>
  <c r="AI31" i="13" s="1"/>
  <c r="P31" i="13"/>
  <c r="Q31" i="13" s="1"/>
  <c r="AA31" i="13" s="1"/>
  <c r="AH31" i="13" s="1"/>
  <c r="L31" i="13"/>
  <c r="AG31" i="13" s="1"/>
  <c r="AK31" i="13" s="1"/>
  <c r="F31" i="13"/>
  <c r="J31" i="13" s="1"/>
  <c r="AM31" i="13" s="1"/>
  <c r="X30" i="13"/>
  <c r="Y30" i="13" s="1"/>
  <c r="T30" i="13"/>
  <c r="AI30" i="13" s="1"/>
  <c r="P30" i="13"/>
  <c r="Q30" i="13" s="1"/>
  <c r="AA30" i="13" s="1"/>
  <c r="AH30" i="13" s="1"/>
  <c r="L30" i="13"/>
  <c r="AG30" i="13" s="1"/>
  <c r="AK30" i="13" s="1"/>
  <c r="F30" i="13"/>
  <c r="J30" i="13" s="1"/>
  <c r="AM30" i="13" s="1"/>
  <c r="X29" i="13"/>
  <c r="Y29" i="13" s="1"/>
  <c r="T29" i="13"/>
  <c r="AI29" i="13" s="1"/>
  <c r="P29" i="13"/>
  <c r="Q29" i="13" s="1"/>
  <c r="AA29" i="13" s="1"/>
  <c r="AH29" i="13" s="1"/>
  <c r="L29" i="13"/>
  <c r="AG29" i="13" s="1"/>
  <c r="AK29" i="13" s="1"/>
  <c r="F29" i="13"/>
  <c r="J29" i="13" s="1"/>
  <c r="AM29" i="13" s="1"/>
  <c r="X28" i="13"/>
  <c r="Y28" i="13" s="1"/>
  <c r="T28" i="13"/>
  <c r="AI28" i="13" s="1"/>
  <c r="P28" i="13"/>
  <c r="Q28" i="13" s="1"/>
  <c r="AA28" i="13" s="1"/>
  <c r="AH28" i="13" s="1"/>
  <c r="L28" i="13"/>
  <c r="AG28" i="13" s="1"/>
  <c r="AK28" i="13" s="1"/>
  <c r="F28" i="13"/>
  <c r="J28" i="13" s="1"/>
  <c r="AM28" i="13" s="1"/>
  <c r="X27" i="13"/>
  <c r="Y27" i="13" s="1"/>
  <c r="T27" i="13"/>
  <c r="AI27" i="13" s="1"/>
  <c r="P27" i="13"/>
  <c r="Q27" i="13" s="1"/>
  <c r="AA27" i="13" s="1"/>
  <c r="AH27" i="13" s="1"/>
  <c r="L27" i="13"/>
  <c r="AG27" i="13" s="1"/>
  <c r="AK27" i="13" s="1"/>
  <c r="F27" i="13"/>
  <c r="J27" i="13" s="1"/>
  <c r="AM27" i="13" s="1"/>
  <c r="X26" i="13"/>
  <c r="Y26" i="13" s="1"/>
  <c r="T26" i="13"/>
  <c r="AI26" i="13" s="1"/>
  <c r="P26" i="13"/>
  <c r="Q26" i="13" s="1"/>
  <c r="AA26" i="13" s="1"/>
  <c r="AH26" i="13" s="1"/>
  <c r="L26" i="13"/>
  <c r="AG26" i="13" s="1"/>
  <c r="AK26" i="13" s="1"/>
  <c r="F26" i="13"/>
  <c r="J26" i="13" s="1"/>
  <c r="AM26" i="13" s="1"/>
  <c r="X25" i="13"/>
  <c r="Y25" i="13" s="1"/>
  <c r="T25" i="13"/>
  <c r="AI25" i="13" s="1"/>
  <c r="P25" i="13"/>
  <c r="Q25" i="13" s="1"/>
  <c r="AA25" i="13" s="1"/>
  <c r="AH25" i="13" s="1"/>
  <c r="L25" i="13"/>
  <c r="AG25" i="13" s="1"/>
  <c r="AK25" i="13" s="1"/>
  <c r="F25" i="13"/>
  <c r="J25" i="13" s="1"/>
  <c r="AM25" i="13" s="1"/>
  <c r="X24" i="13"/>
  <c r="Y24" i="13" s="1"/>
  <c r="T24" i="13"/>
  <c r="AI24" i="13" s="1"/>
  <c r="P24" i="13"/>
  <c r="Q24" i="13" s="1"/>
  <c r="AA24" i="13" s="1"/>
  <c r="AH24" i="13" s="1"/>
  <c r="L24" i="13"/>
  <c r="AG24" i="13" s="1"/>
  <c r="AK24" i="13" s="1"/>
  <c r="F24" i="13"/>
  <c r="J24" i="13" s="1"/>
  <c r="AM24" i="13" s="1"/>
  <c r="X23" i="13"/>
  <c r="Y23" i="13" s="1"/>
  <c r="T23" i="13"/>
  <c r="AI23" i="13" s="1"/>
  <c r="P23" i="13"/>
  <c r="Q23" i="13" s="1"/>
  <c r="AA23" i="13" s="1"/>
  <c r="AH23" i="13" s="1"/>
  <c r="L23" i="13"/>
  <c r="AG23" i="13" s="1"/>
  <c r="AK23" i="13" s="1"/>
  <c r="F23" i="13"/>
  <c r="J23" i="13" s="1"/>
  <c r="AM23" i="13" s="1"/>
  <c r="X22" i="13"/>
  <c r="Y22" i="13" s="1"/>
  <c r="T22" i="13"/>
  <c r="AI22" i="13" s="1"/>
  <c r="P22" i="13"/>
  <c r="Q22" i="13" s="1"/>
  <c r="AA22" i="13" s="1"/>
  <c r="AH22" i="13" s="1"/>
  <c r="L22" i="13"/>
  <c r="AG22" i="13" s="1"/>
  <c r="AK22" i="13" s="1"/>
  <c r="F22" i="13"/>
  <c r="J22" i="13" s="1"/>
  <c r="AM22" i="13" s="1"/>
  <c r="X21" i="13"/>
  <c r="Y21" i="13" s="1"/>
  <c r="T21" i="13"/>
  <c r="AI21" i="13" s="1"/>
  <c r="P21" i="13"/>
  <c r="Q21" i="13" s="1"/>
  <c r="AA21" i="13" s="1"/>
  <c r="AH21" i="13" s="1"/>
  <c r="L21" i="13"/>
  <c r="AG21" i="13" s="1"/>
  <c r="AK21" i="13" s="1"/>
  <c r="F21" i="13"/>
  <c r="J21" i="13" s="1"/>
  <c r="AM21" i="13" s="1"/>
  <c r="X20" i="13"/>
  <c r="Y20" i="13" s="1"/>
  <c r="T20" i="13"/>
  <c r="AI20" i="13" s="1"/>
  <c r="P20" i="13"/>
  <c r="Q20" i="13" s="1"/>
  <c r="AA20" i="13" s="1"/>
  <c r="AH20" i="13" s="1"/>
  <c r="L20" i="13"/>
  <c r="AG20" i="13" s="1"/>
  <c r="AK20" i="13" s="1"/>
  <c r="F20" i="13"/>
  <c r="J20" i="13" s="1"/>
  <c r="AM20" i="13" s="1"/>
  <c r="X19" i="13"/>
  <c r="Y19" i="13" s="1"/>
  <c r="T19" i="13"/>
  <c r="AI19" i="13" s="1"/>
  <c r="P19" i="13"/>
  <c r="Q19" i="13" s="1"/>
  <c r="AA19" i="13" s="1"/>
  <c r="AH19" i="13" s="1"/>
  <c r="L19" i="13"/>
  <c r="AG19" i="13" s="1"/>
  <c r="AK19" i="13" s="1"/>
  <c r="F19" i="13"/>
  <c r="J19" i="13" s="1"/>
  <c r="AM19" i="13" s="1"/>
  <c r="X18" i="13"/>
  <c r="Y18" i="13" s="1"/>
  <c r="T18" i="13"/>
  <c r="AI18" i="13" s="1"/>
  <c r="P18" i="13"/>
  <c r="Q18" i="13" s="1"/>
  <c r="AA18" i="13" s="1"/>
  <c r="AH18" i="13" s="1"/>
  <c r="L18" i="13"/>
  <c r="AG18" i="13" s="1"/>
  <c r="AK18" i="13" s="1"/>
  <c r="F18" i="13"/>
  <c r="J18" i="13" s="1"/>
  <c r="AM18" i="13" s="1"/>
  <c r="X17" i="13"/>
  <c r="Y17" i="13" s="1"/>
  <c r="T17" i="13"/>
  <c r="AI17" i="13" s="1"/>
  <c r="P17" i="13"/>
  <c r="Q17" i="13" s="1"/>
  <c r="AA17" i="13" s="1"/>
  <c r="AH17" i="13" s="1"/>
  <c r="L17" i="13"/>
  <c r="AG17" i="13" s="1"/>
  <c r="AK17" i="13" s="1"/>
  <c r="F17" i="13"/>
  <c r="J17" i="13" s="1"/>
  <c r="AM17" i="13" s="1"/>
  <c r="X16" i="13"/>
  <c r="Y16" i="13" s="1"/>
  <c r="T16" i="13"/>
  <c r="AI16" i="13" s="1"/>
  <c r="P16" i="13"/>
  <c r="Q16" i="13" s="1"/>
  <c r="AA16" i="13" s="1"/>
  <c r="AH16" i="13" s="1"/>
  <c r="L16" i="13"/>
  <c r="AG16" i="13" s="1"/>
  <c r="AK16" i="13" s="1"/>
  <c r="F16" i="13"/>
  <c r="J16" i="13" s="1"/>
  <c r="AM16" i="13" s="1"/>
  <c r="X15" i="13"/>
  <c r="Y15" i="13" s="1"/>
  <c r="T15" i="13"/>
  <c r="AI15" i="13" s="1"/>
  <c r="P15" i="13"/>
  <c r="Q15" i="13" s="1"/>
  <c r="AA15" i="13" s="1"/>
  <c r="AH15" i="13" s="1"/>
  <c r="L15" i="13"/>
  <c r="AG15" i="13" s="1"/>
  <c r="AK15" i="13" s="1"/>
  <c r="F15" i="13"/>
  <c r="J15" i="13" s="1"/>
  <c r="AM15" i="13" s="1"/>
  <c r="X14" i="13"/>
  <c r="Y14" i="13" s="1"/>
  <c r="T14" i="13"/>
  <c r="AI14" i="13" s="1"/>
  <c r="P14" i="13"/>
  <c r="Q14" i="13" s="1"/>
  <c r="AA14" i="13" s="1"/>
  <c r="AH14" i="13" s="1"/>
  <c r="L14" i="13"/>
  <c r="AG14" i="13" s="1"/>
  <c r="AK14" i="13" s="1"/>
  <c r="F14" i="13"/>
  <c r="J14" i="13" s="1"/>
  <c r="AM14" i="13" s="1"/>
  <c r="X13" i="13"/>
  <c r="Y13" i="13" s="1"/>
  <c r="T13" i="13"/>
  <c r="AI13" i="13" s="1"/>
  <c r="P13" i="13"/>
  <c r="Q13" i="13" s="1"/>
  <c r="AA13" i="13" s="1"/>
  <c r="AH13" i="13" s="1"/>
  <c r="L13" i="13"/>
  <c r="AG13" i="13" s="1"/>
  <c r="AK13" i="13" s="1"/>
  <c r="F13" i="13"/>
  <c r="J13" i="13" s="1"/>
  <c r="AM13" i="13" s="1"/>
  <c r="X12" i="13"/>
  <c r="Y12" i="13" s="1"/>
  <c r="T12" i="13"/>
  <c r="AI12" i="13" s="1"/>
  <c r="P12" i="13"/>
  <c r="Q12" i="13" s="1"/>
  <c r="AA12" i="13" s="1"/>
  <c r="AH12" i="13" s="1"/>
  <c r="L12" i="13"/>
  <c r="AG12" i="13" s="1"/>
  <c r="AK12" i="13" s="1"/>
  <c r="F12" i="13"/>
  <c r="J12" i="13" s="1"/>
  <c r="AM12" i="13" s="1"/>
  <c r="X11" i="13"/>
  <c r="Y11" i="13" s="1"/>
  <c r="T11" i="13"/>
  <c r="AI11" i="13" s="1"/>
  <c r="P11" i="13"/>
  <c r="Q11" i="13" s="1"/>
  <c r="AA11" i="13" s="1"/>
  <c r="AH11" i="13" s="1"/>
  <c r="L11" i="13"/>
  <c r="AG11" i="13" s="1"/>
  <c r="AK11" i="13" s="1"/>
  <c r="F11" i="13"/>
  <c r="J11" i="13" s="1"/>
  <c r="AM11" i="13" s="1"/>
  <c r="X10" i="13"/>
  <c r="Y10" i="13" s="1"/>
  <c r="T10" i="13"/>
  <c r="AI10" i="13" s="1"/>
  <c r="P10" i="13"/>
  <c r="Q10" i="13" s="1"/>
  <c r="AA10" i="13" s="1"/>
  <c r="AH10" i="13" s="1"/>
  <c r="L10" i="13"/>
  <c r="AG10" i="13" s="1"/>
  <c r="AK10" i="13" s="1"/>
  <c r="F10" i="13"/>
  <c r="J10" i="13" s="1"/>
  <c r="AM10" i="13" s="1"/>
  <c r="X9" i="13"/>
  <c r="Y9" i="13" s="1"/>
  <c r="T9" i="13"/>
  <c r="AI9" i="13" s="1"/>
  <c r="P9" i="13"/>
  <c r="Q9" i="13" s="1"/>
  <c r="AA9" i="13" s="1"/>
  <c r="AH9" i="13" s="1"/>
  <c r="L9" i="13"/>
  <c r="AG9" i="13" s="1"/>
  <c r="AK9" i="13" s="1"/>
  <c r="F9" i="13"/>
  <c r="J9" i="13" s="1"/>
  <c r="AM9" i="13" s="1"/>
  <c r="X8" i="13"/>
  <c r="Y8" i="13" s="1"/>
  <c r="T8" i="13"/>
  <c r="AI8" i="13" s="1"/>
  <c r="P8" i="13"/>
  <c r="Q8" i="13" s="1"/>
  <c r="AA8" i="13" s="1"/>
  <c r="AH8" i="13" s="1"/>
  <c r="L8" i="13"/>
  <c r="AG8" i="13" s="1"/>
  <c r="AK8" i="13" s="1"/>
  <c r="F8" i="13"/>
  <c r="J8" i="13" s="1"/>
  <c r="AM8" i="13" s="1"/>
  <c r="X7" i="13"/>
  <c r="Y7" i="13" s="1"/>
  <c r="T7" i="13"/>
  <c r="AI7" i="13" s="1"/>
  <c r="P7" i="13"/>
  <c r="Q7" i="13" s="1"/>
  <c r="AA7" i="13" s="1"/>
  <c r="AH7" i="13" s="1"/>
  <c r="L7" i="13"/>
  <c r="AG7" i="13" s="1"/>
  <c r="AK7" i="13" s="1"/>
  <c r="F7" i="13"/>
  <c r="J7" i="13" s="1"/>
  <c r="AM7" i="13" s="1"/>
  <c r="X6" i="13"/>
  <c r="Y6" i="13" s="1"/>
  <c r="T6" i="13"/>
  <c r="AI6" i="13" s="1"/>
  <c r="P6" i="13"/>
  <c r="Q6" i="13" s="1"/>
  <c r="AA6" i="13" s="1"/>
  <c r="AH6" i="13" s="1"/>
  <c r="L6" i="13"/>
  <c r="AG6" i="13" s="1"/>
  <c r="AK6" i="13" s="1"/>
  <c r="F6" i="13"/>
  <c r="J6" i="13" s="1"/>
  <c r="AM6" i="13" s="1"/>
  <c r="X5" i="13"/>
  <c r="Y5" i="13" s="1"/>
  <c r="T5" i="13"/>
  <c r="AI5" i="13" s="1"/>
  <c r="P5" i="13"/>
  <c r="Q5" i="13" s="1"/>
  <c r="AA5" i="13" s="1"/>
  <c r="AH5" i="13" s="1"/>
  <c r="L5" i="13"/>
  <c r="AG5" i="13" s="1"/>
  <c r="AK5" i="13" s="1"/>
  <c r="F5" i="13"/>
  <c r="J5" i="13" s="1"/>
  <c r="AM5" i="13" s="1"/>
  <c r="X4" i="13"/>
  <c r="Y4" i="13" s="1"/>
  <c r="T4" i="13"/>
  <c r="AI4" i="13" s="1"/>
  <c r="P4" i="13"/>
  <c r="Q4" i="13" s="1"/>
  <c r="AA4" i="13" s="1"/>
  <c r="AH4" i="13" s="1"/>
  <c r="L4" i="13"/>
  <c r="AG4" i="13" s="1"/>
  <c r="AK4" i="13" s="1"/>
  <c r="F4" i="13"/>
  <c r="J4" i="13" s="1"/>
  <c r="AM4" i="13" s="1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20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103" i="5"/>
  <c r="O104" i="5"/>
  <c r="O105" i="5"/>
  <c r="O106" i="5"/>
  <c r="O107" i="5"/>
  <c r="O108" i="5"/>
  <c r="O109" i="5"/>
  <c r="O110" i="5"/>
  <c r="O111" i="5"/>
  <c r="O112" i="5"/>
  <c r="O113" i="5"/>
  <c r="O114" i="5"/>
  <c r="O115" i="5"/>
  <c r="O116" i="5"/>
  <c r="O117" i="5"/>
  <c r="O118" i="5"/>
  <c r="O119" i="5"/>
  <c r="O120" i="5"/>
  <c r="O121" i="5"/>
  <c r="O122" i="5"/>
  <c r="O123" i="5"/>
  <c r="O124" i="5"/>
  <c r="O125" i="5"/>
  <c r="O126" i="5"/>
  <c r="O127" i="5"/>
  <c r="O128" i="5"/>
  <c r="O129" i="5"/>
  <c r="O130" i="5"/>
  <c r="O131" i="5"/>
  <c r="O132" i="5"/>
  <c r="O133" i="5"/>
  <c r="O134" i="5"/>
  <c r="O135" i="5"/>
  <c r="O136" i="5"/>
  <c r="O137" i="5"/>
  <c r="O138" i="5"/>
  <c r="O4" i="5"/>
  <c r="F121" i="4" l="1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X138" i="12"/>
  <c r="Y138" i="12" s="1"/>
  <c r="T138" i="12"/>
  <c r="AI138" i="12" s="1"/>
  <c r="P138" i="12"/>
  <c r="Q138" i="12" s="1"/>
  <c r="AA138" i="12" s="1"/>
  <c r="AH138" i="12" s="1"/>
  <c r="L138" i="12"/>
  <c r="AG138" i="12" s="1"/>
  <c r="AK138" i="12" s="1"/>
  <c r="F138" i="12"/>
  <c r="J138" i="12" s="1"/>
  <c r="AM138" i="12" s="1"/>
  <c r="X137" i="12"/>
  <c r="Y137" i="12" s="1"/>
  <c r="T137" i="12"/>
  <c r="AI137" i="12" s="1"/>
  <c r="P137" i="12"/>
  <c r="Q137" i="12" s="1"/>
  <c r="AA137" i="12" s="1"/>
  <c r="AH137" i="12" s="1"/>
  <c r="L137" i="12"/>
  <c r="AG137" i="12" s="1"/>
  <c r="AK137" i="12" s="1"/>
  <c r="F137" i="12"/>
  <c r="J137" i="12" s="1"/>
  <c r="AM137" i="12" s="1"/>
  <c r="X136" i="12"/>
  <c r="Y136" i="12" s="1"/>
  <c r="T136" i="12"/>
  <c r="AI136" i="12" s="1"/>
  <c r="P136" i="12"/>
  <c r="Q136" i="12" s="1"/>
  <c r="AA136" i="12" s="1"/>
  <c r="AH136" i="12" s="1"/>
  <c r="L136" i="12"/>
  <c r="AG136" i="12" s="1"/>
  <c r="AK136" i="12" s="1"/>
  <c r="F136" i="12"/>
  <c r="J136" i="12" s="1"/>
  <c r="AM136" i="12" s="1"/>
  <c r="X135" i="12"/>
  <c r="Y135" i="12" s="1"/>
  <c r="T135" i="12"/>
  <c r="AI135" i="12" s="1"/>
  <c r="P135" i="12"/>
  <c r="Q135" i="12" s="1"/>
  <c r="AA135" i="12" s="1"/>
  <c r="AH135" i="12" s="1"/>
  <c r="L135" i="12"/>
  <c r="AG135" i="12" s="1"/>
  <c r="AK135" i="12" s="1"/>
  <c r="F135" i="12"/>
  <c r="J135" i="12" s="1"/>
  <c r="AM135" i="12" s="1"/>
  <c r="X134" i="12"/>
  <c r="Y134" i="12" s="1"/>
  <c r="T134" i="12"/>
  <c r="AI134" i="12" s="1"/>
  <c r="P134" i="12"/>
  <c r="Q134" i="12" s="1"/>
  <c r="AA134" i="12" s="1"/>
  <c r="AH134" i="12" s="1"/>
  <c r="L134" i="12"/>
  <c r="AG134" i="12" s="1"/>
  <c r="AK134" i="12" s="1"/>
  <c r="F134" i="12"/>
  <c r="J134" i="12" s="1"/>
  <c r="AM134" i="12" s="1"/>
  <c r="X133" i="12"/>
  <c r="Y133" i="12" s="1"/>
  <c r="T133" i="12"/>
  <c r="AI133" i="12" s="1"/>
  <c r="P133" i="12"/>
  <c r="Q133" i="12" s="1"/>
  <c r="AA133" i="12" s="1"/>
  <c r="AH133" i="12" s="1"/>
  <c r="L133" i="12"/>
  <c r="AG133" i="12" s="1"/>
  <c r="AK133" i="12" s="1"/>
  <c r="F133" i="12"/>
  <c r="J133" i="12" s="1"/>
  <c r="AM133" i="12" s="1"/>
  <c r="X132" i="12"/>
  <c r="Y132" i="12" s="1"/>
  <c r="T132" i="12"/>
  <c r="AI132" i="12" s="1"/>
  <c r="P132" i="12"/>
  <c r="Q132" i="12" s="1"/>
  <c r="AA132" i="12" s="1"/>
  <c r="AH132" i="12" s="1"/>
  <c r="L132" i="12"/>
  <c r="AG132" i="12" s="1"/>
  <c r="AK132" i="12" s="1"/>
  <c r="F132" i="12"/>
  <c r="J132" i="12" s="1"/>
  <c r="AM132" i="12" s="1"/>
  <c r="X131" i="12"/>
  <c r="Y131" i="12" s="1"/>
  <c r="T131" i="12"/>
  <c r="AI131" i="12" s="1"/>
  <c r="P131" i="12"/>
  <c r="Q131" i="12" s="1"/>
  <c r="AA131" i="12" s="1"/>
  <c r="AH131" i="12" s="1"/>
  <c r="L131" i="12"/>
  <c r="AG131" i="12" s="1"/>
  <c r="AK131" i="12" s="1"/>
  <c r="F131" i="12"/>
  <c r="J131" i="12" s="1"/>
  <c r="AM131" i="12" s="1"/>
  <c r="X130" i="12"/>
  <c r="Y130" i="12" s="1"/>
  <c r="T130" i="12"/>
  <c r="AI130" i="12" s="1"/>
  <c r="P130" i="12"/>
  <c r="Q130" i="12" s="1"/>
  <c r="AA130" i="12" s="1"/>
  <c r="AH130" i="12" s="1"/>
  <c r="L130" i="12"/>
  <c r="AG130" i="12" s="1"/>
  <c r="AK130" i="12" s="1"/>
  <c r="F130" i="12"/>
  <c r="J130" i="12" s="1"/>
  <c r="AM130" i="12" s="1"/>
  <c r="X129" i="12"/>
  <c r="Y129" i="12" s="1"/>
  <c r="T129" i="12"/>
  <c r="AI129" i="12" s="1"/>
  <c r="P129" i="12"/>
  <c r="Q129" i="12" s="1"/>
  <c r="AA129" i="12" s="1"/>
  <c r="AH129" i="12" s="1"/>
  <c r="L129" i="12"/>
  <c r="AG129" i="12" s="1"/>
  <c r="AK129" i="12" s="1"/>
  <c r="F129" i="12"/>
  <c r="J129" i="12" s="1"/>
  <c r="AM129" i="12" s="1"/>
  <c r="X128" i="12"/>
  <c r="Y128" i="12" s="1"/>
  <c r="T128" i="12"/>
  <c r="AI128" i="12" s="1"/>
  <c r="P128" i="12"/>
  <c r="Q128" i="12" s="1"/>
  <c r="AA128" i="12" s="1"/>
  <c r="AH128" i="12" s="1"/>
  <c r="L128" i="12"/>
  <c r="AG128" i="12" s="1"/>
  <c r="AK128" i="12" s="1"/>
  <c r="F128" i="12"/>
  <c r="J128" i="12" s="1"/>
  <c r="AM128" i="12" s="1"/>
  <c r="X127" i="12"/>
  <c r="Y127" i="12" s="1"/>
  <c r="T127" i="12"/>
  <c r="AI127" i="12" s="1"/>
  <c r="P127" i="12"/>
  <c r="Q127" i="12" s="1"/>
  <c r="AA127" i="12" s="1"/>
  <c r="AH127" i="12" s="1"/>
  <c r="L127" i="12"/>
  <c r="AG127" i="12" s="1"/>
  <c r="AK127" i="12" s="1"/>
  <c r="F127" i="12"/>
  <c r="J127" i="12" s="1"/>
  <c r="AM127" i="12" s="1"/>
  <c r="X126" i="12"/>
  <c r="Y126" i="12" s="1"/>
  <c r="T126" i="12"/>
  <c r="AI126" i="12" s="1"/>
  <c r="P126" i="12"/>
  <c r="Q126" i="12" s="1"/>
  <c r="AA126" i="12" s="1"/>
  <c r="AH126" i="12" s="1"/>
  <c r="L126" i="12"/>
  <c r="AG126" i="12" s="1"/>
  <c r="AK126" i="12" s="1"/>
  <c r="F126" i="12"/>
  <c r="J126" i="12" s="1"/>
  <c r="AM126" i="12" s="1"/>
  <c r="X125" i="12"/>
  <c r="Y125" i="12" s="1"/>
  <c r="T125" i="12"/>
  <c r="AI125" i="12" s="1"/>
  <c r="P125" i="12"/>
  <c r="Q125" i="12" s="1"/>
  <c r="AA125" i="12" s="1"/>
  <c r="AH125" i="12" s="1"/>
  <c r="L125" i="12"/>
  <c r="AG125" i="12" s="1"/>
  <c r="AK125" i="12" s="1"/>
  <c r="F125" i="12"/>
  <c r="J125" i="12" s="1"/>
  <c r="AM125" i="12" s="1"/>
  <c r="X124" i="12"/>
  <c r="Y124" i="12" s="1"/>
  <c r="T124" i="12"/>
  <c r="AI124" i="12" s="1"/>
  <c r="P124" i="12"/>
  <c r="Q124" i="12" s="1"/>
  <c r="AA124" i="12" s="1"/>
  <c r="AH124" i="12" s="1"/>
  <c r="L124" i="12"/>
  <c r="AG124" i="12" s="1"/>
  <c r="AK124" i="12" s="1"/>
  <c r="F124" i="12"/>
  <c r="J124" i="12" s="1"/>
  <c r="AM124" i="12" s="1"/>
  <c r="X123" i="12"/>
  <c r="Y123" i="12" s="1"/>
  <c r="T123" i="12"/>
  <c r="AI123" i="12" s="1"/>
  <c r="P123" i="12"/>
  <c r="Q123" i="12" s="1"/>
  <c r="AA123" i="12" s="1"/>
  <c r="AH123" i="12" s="1"/>
  <c r="L123" i="12"/>
  <c r="AG123" i="12" s="1"/>
  <c r="AK123" i="12" s="1"/>
  <c r="F123" i="12"/>
  <c r="J123" i="12" s="1"/>
  <c r="AM123" i="12" s="1"/>
  <c r="X122" i="12"/>
  <c r="Y122" i="12" s="1"/>
  <c r="T122" i="12"/>
  <c r="AI122" i="12" s="1"/>
  <c r="P122" i="12"/>
  <c r="Q122" i="12" s="1"/>
  <c r="AA122" i="12" s="1"/>
  <c r="AH122" i="12" s="1"/>
  <c r="L122" i="12"/>
  <c r="AG122" i="12" s="1"/>
  <c r="AK122" i="12" s="1"/>
  <c r="F122" i="12"/>
  <c r="J122" i="12" s="1"/>
  <c r="AM122" i="12" s="1"/>
  <c r="X121" i="12"/>
  <c r="Y121" i="12" s="1"/>
  <c r="T121" i="12"/>
  <c r="AI121" i="12" s="1"/>
  <c r="P121" i="12"/>
  <c r="Q121" i="12" s="1"/>
  <c r="AA121" i="12" s="1"/>
  <c r="AH121" i="12" s="1"/>
  <c r="L121" i="12"/>
  <c r="AG121" i="12" s="1"/>
  <c r="AK121" i="12" s="1"/>
  <c r="F121" i="12"/>
  <c r="J121" i="12" s="1"/>
  <c r="AM121" i="12" s="1"/>
  <c r="X120" i="12"/>
  <c r="Y120" i="12" s="1"/>
  <c r="T120" i="12"/>
  <c r="AI120" i="12" s="1"/>
  <c r="P120" i="12"/>
  <c r="Q120" i="12" s="1"/>
  <c r="AA120" i="12" s="1"/>
  <c r="AH120" i="12" s="1"/>
  <c r="L120" i="12"/>
  <c r="AG120" i="12" s="1"/>
  <c r="AK120" i="12" s="1"/>
  <c r="F120" i="12"/>
  <c r="J120" i="12" s="1"/>
  <c r="AM120" i="12" s="1"/>
  <c r="X119" i="12"/>
  <c r="Y119" i="12" s="1"/>
  <c r="T119" i="12"/>
  <c r="AI119" i="12" s="1"/>
  <c r="P119" i="12"/>
  <c r="Q119" i="12" s="1"/>
  <c r="AA119" i="12" s="1"/>
  <c r="AH119" i="12" s="1"/>
  <c r="L119" i="12"/>
  <c r="AG119" i="12" s="1"/>
  <c r="AK119" i="12" s="1"/>
  <c r="F119" i="12"/>
  <c r="J119" i="12" s="1"/>
  <c r="AM119" i="12" s="1"/>
  <c r="X118" i="12"/>
  <c r="Y118" i="12" s="1"/>
  <c r="T118" i="12"/>
  <c r="AI118" i="12" s="1"/>
  <c r="P118" i="12"/>
  <c r="Q118" i="12" s="1"/>
  <c r="AA118" i="12" s="1"/>
  <c r="AH118" i="12" s="1"/>
  <c r="L118" i="12"/>
  <c r="AG118" i="12" s="1"/>
  <c r="AK118" i="12" s="1"/>
  <c r="F118" i="12"/>
  <c r="J118" i="12" s="1"/>
  <c r="AM118" i="12" s="1"/>
  <c r="X117" i="12"/>
  <c r="Y117" i="12" s="1"/>
  <c r="T117" i="12"/>
  <c r="AI117" i="12" s="1"/>
  <c r="P117" i="12"/>
  <c r="Q117" i="12" s="1"/>
  <c r="AA117" i="12" s="1"/>
  <c r="AH117" i="12" s="1"/>
  <c r="L117" i="12"/>
  <c r="AG117" i="12" s="1"/>
  <c r="AK117" i="12" s="1"/>
  <c r="F117" i="12"/>
  <c r="J117" i="12" s="1"/>
  <c r="AM117" i="12" s="1"/>
  <c r="X116" i="12"/>
  <c r="Y116" i="12" s="1"/>
  <c r="T116" i="12"/>
  <c r="AI116" i="12" s="1"/>
  <c r="P116" i="12"/>
  <c r="Q116" i="12" s="1"/>
  <c r="AA116" i="12" s="1"/>
  <c r="AH116" i="12" s="1"/>
  <c r="L116" i="12"/>
  <c r="AG116" i="12" s="1"/>
  <c r="AK116" i="12" s="1"/>
  <c r="F116" i="12"/>
  <c r="J116" i="12" s="1"/>
  <c r="AM116" i="12" s="1"/>
  <c r="X115" i="12"/>
  <c r="Y115" i="12" s="1"/>
  <c r="T115" i="12"/>
  <c r="AI115" i="12" s="1"/>
  <c r="P115" i="12"/>
  <c r="Q115" i="12" s="1"/>
  <c r="AA115" i="12" s="1"/>
  <c r="AH115" i="12" s="1"/>
  <c r="L115" i="12"/>
  <c r="AG115" i="12" s="1"/>
  <c r="AK115" i="12" s="1"/>
  <c r="F115" i="12"/>
  <c r="J115" i="12" s="1"/>
  <c r="AM115" i="12" s="1"/>
  <c r="X114" i="12"/>
  <c r="Y114" i="12" s="1"/>
  <c r="T114" i="12"/>
  <c r="AI114" i="12" s="1"/>
  <c r="P114" i="12"/>
  <c r="Q114" i="12" s="1"/>
  <c r="AA114" i="12" s="1"/>
  <c r="AH114" i="12" s="1"/>
  <c r="L114" i="12"/>
  <c r="AG114" i="12" s="1"/>
  <c r="AK114" i="12" s="1"/>
  <c r="F114" i="12"/>
  <c r="J114" i="12" s="1"/>
  <c r="AM114" i="12" s="1"/>
  <c r="X113" i="12"/>
  <c r="Y113" i="12" s="1"/>
  <c r="T113" i="12"/>
  <c r="AI113" i="12" s="1"/>
  <c r="P113" i="12"/>
  <c r="Q113" i="12" s="1"/>
  <c r="AA113" i="12" s="1"/>
  <c r="AH113" i="12" s="1"/>
  <c r="L113" i="12"/>
  <c r="AG113" i="12" s="1"/>
  <c r="AK113" i="12" s="1"/>
  <c r="F113" i="12"/>
  <c r="J113" i="12" s="1"/>
  <c r="AM113" i="12" s="1"/>
  <c r="X112" i="12"/>
  <c r="Y112" i="12" s="1"/>
  <c r="T112" i="12"/>
  <c r="AI112" i="12" s="1"/>
  <c r="P112" i="12"/>
  <c r="Q112" i="12" s="1"/>
  <c r="AA112" i="12" s="1"/>
  <c r="AH112" i="12" s="1"/>
  <c r="L112" i="12"/>
  <c r="AG112" i="12" s="1"/>
  <c r="AK112" i="12" s="1"/>
  <c r="F112" i="12"/>
  <c r="J112" i="12" s="1"/>
  <c r="AM112" i="12" s="1"/>
  <c r="X111" i="12"/>
  <c r="Y111" i="12" s="1"/>
  <c r="T111" i="12"/>
  <c r="AI111" i="12" s="1"/>
  <c r="P111" i="12"/>
  <c r="Q111" i="12" s="1"/>
  <c r="AA111" i="12" s="1"/>
  <c r="AH111" i="12" s="1"/>
  <c r="L111" i="12"/>
  <c r="AG111" i="12" s="1"/>
  <c r="AK111" i="12" s="1"/>
  <c r="F111" i="12"/>
  <c r="J111" i="12" s="1"/>
  <c r="AM111" i="12" s="1"/>
  <c r="X110" i="12"/>
  <c r="Y110" i="12" s="1"/>
  <c r="T110" i="12"/>
  <c r="AI110" i="12" s="1"/>
  <c r="P110" i="12"/>
  <c r="Q110" i="12" s="1"/>
  <c r="AA110" i="12" s="1"/>
  <c r="AH110" i="12" s="1"/>
  <c r="L110" i="12"/>
  <c r="AG110" i="12" s="1"/>
  <c r="AK110" i="12" s="1"/>
  <c r="F110" i="12"/>
  <c r="J110" i="12" s="1"/>
  <c r="AM110" i="12" s="1"/>
  <c r="X109" i="12"/>
  <c r="Y109" i="12" s="1"/>
  <c r="T109" i="12"/>
  <c r="AI109" i="12" s="1"/>
  <c r="P109" i="12"/>
  <c r="Q109" i="12" s="1"/>
  <c r="AA109" i="12" s="1"/>
  <c r="AH109" i="12" s="1"/>
  <c r="L109" i="12"/>
  <c r="AG109" i="12" s="1"/>
  <c r="AK109" i="12" s="1"/>
  <c r="F109" i="12"/>
  <c r="J109" i="12" s="1"/>
  <c r="AM109" i="12" s="1"/>
  <c r="X108" i="12"/>
  <c r="Y108" i="12" s="1"/>
  <c r="T108" i="12"/>
  <c r="AI108" i="12" s="1"/>
  <c r="P108" i="12"/>
  <c r="Q108" i="12" s="1"/>
  <c r="AA108" i="12" s="1"/>
  <c r="AH108" i="12" s="1"/>
  <c r="L108" i="12"/>
  <c r="AG108" i="12" s="1"/>
  <c r="AK108" i="12" s="1"/>
  <c r="F108" i="12"/>
  <c r="J108" i="12" s="1"/>
  <c r="AM108" i="12" s="1"/>
  <c r="X107" i="12"/>
  <c r="Y107" i="12" s="1"/>
  <c r="T107" i="12"/>
  <c r="AI107" i="12" s="1"/>
  <c r="P107" i="12"/>
  <c r="Q107" i="12" s="1"/>
  <c r="AA107" i="12" s="1"/>
  <c r="AH107" i="12" s="1"/>
  <c r="L107" i="12"/>
  <c r="AG107" i="12" s="1"/>
  <c r="AK107" i="12" s="1"/>
  <c r="F107" i="12"/>
  <c r="J107" i="12" s="1"/>
  <c r="AM107" i="12" s="1"/>
  <c r="X106" i="12"/>
  <c r="Y106" i="12" s="1"/>
  <c r="T106" i="12"/>
  <c r="AI106" i="12" s="1"/>
  <c r="P106" i="12"/>
  <c r="Q106" i="12" s="1"/>
  <c r="AA106" i="12" s="1"/>
  <c r="AH106" i="12" s="1"/>
  <c r="L106" i="12"/>
  <c r="AG106" i="12" s="1"/>
  <c r="AK106" i="12" s="1"/>
  <c r="F106" i="12"/>
  <c r="J106" i="12" s="1"/>
  <c r="AM106" i="12" s="1"/>
  <c r="X105" i="12"/>
  <c r="Y105" i="12" s="1"/>
  <c r="T105" i="12"/>
  <c r="AI105" i="12" s="1"/>
  <c r="P105" i="12"/>
  <c r="Q105" i="12" s="1"/>
  <c r="AA105" i="12" s="1"/>
  <c r="AH105" i="12" s="1"/>
  <c r="L105" i="12"/>
  <c r="AG105" i="12" s="1"/>
  <c r="AK105" i="12" s="1"/>
  <c r="AM105" i="12" s="1"/>
  <c r="F105" i="12"/>
  <c r="X104" i="12"/>
  <c r="Y104" i="12" s="1"/>
  <c r="T104" i="12"/>
  <c r="AI104" i="12" s="1"/>
  <c r="P104" i="12"/>
  <c r="Q104" i="12" s="1"/>
  <c r="AA104" i="12" s="1"/>
  <c r="AH104" i="12" s="1"/>
  <c r="L104" i="12"/>
  <c r="AG104" i="12" s="1"/>
  <c r="AK104" i="12" s="1"/>
  <c r="F104" i="12"/>
  <c r="J104" i="12" s="1"/>
  <c r="AM104" i="12" s="1"/>
  <c r="X103" i="12"/>
  <c r="Y103" i="12" s="1"/>
  <c r="T103" i="12"/>
  <c r="AI103" i="12" s="1"/>
  <c r="P103" i="12"/>
  <c r="Q103" i="12" s="1"/>
  <c r="AA103" i="12" s="1"/>
  <c r="AH103" i="12" s="1"/>
  <c r="L103" i="12"/>
  <c r="AG103" i="12" s="1"/>
  <c r="AK103" i="12" s="1"/>
  <c r="F103" i="12"/>
  <c r="J103" i="12" s="1"/>
  <c r="AM103" i="12" s="1"/>
  <c r="X102" i="12"/>
  <c r="Y102" i="12" s="1"/>
  <c r="T102" i="12"/>
  <c r="AI102" i="12" s="1"/>
  <c r="P102" i="12"/>
  <c r="Q102" i="12" s="1"/>
  <c r="AA102" i="12" s="1"/>
  <c r="AH102" i="12" s="1"/>
  <c r="L102" i="12"/>
  <c r="AG102" i="12" s="1"/>
  <c r="AK102" i="12" s="1"/>
  <c r="F102" i="12"/>
  <c r="J102" i="12" s="1"/>
  <c r="AM102" i="12" s="1"/>
  <c r="X101" i="12"/>
  <c r="Y101" i="12" s="1"/>
  <c r="T101" i="12"/>
  <c r="AI101" i="12" s="1"/>
  <c r="P101" i="12"/>
  <c r="Q101" i="12" s="1"/>
  <c r="AA101" i="12" s="1"/>
  <c r="AH101" i="12" s="1"/>
  <c r="L101" i="12"/>
  <c r="AG101" i="12" s="1"/>
  <c r="AK101" i="12" s="1"/>
  <c r="F101" i="12"/>
  <c r="J101" i="12" s="1"/>
  <c r="AM101" i="12" s="1"/>
  <c r="X100" i="12"/>
  <c r="Y100" i="12" s="1"/>
  <c r="T100" i="12"/>
  <c r="AI100" i="12" s="1"/>
  <c r="P100" i="12"/>
  <c r="Q100" i="12" s="1"/>
  <c r="AA100" i="12" s="1"/>
  <c r="AH100" i="12" s="1"/>
  <c r="L100" i="12"/>
  <c r="AG100" i="12" s="1"/>
  <c r="AK100" i="12" s="1"/>
  <c r="F100" i="12"/>
  <c r="J100" i="12" s="1"/>
  <c r="AM100" i="12" s="1"/>
  <c r="X99" i="12"/>
  <c r="Y99" i="12" s="1"/>
  <c r="T99" i="12"/>
  <c r="AI99" i="12" s="1"/>
  <c r="P99" i="12"/>
  <c r="Q99" i="12" s="1"/>
  <c r="AA99" i="12" s="1"/>
  <c r="AH99" i="12" s="1"/>
  <c r="L99" i="12"/>
  <c r="AG99" i="12" s="1"/>
  <c r="AK99" i="12" s="1"/>
  <c r="F99" i="12"/>
  <c r="J99" i="12" s="1"/>
  <c r="AM99" i="12" s="1"/>
  <c r="X98" i="12"/>
  <c r="Y98" i="12" s="1"/>
  <c r="T98" i="12"/>
  <c r="AI98" i="12" s="1"/>
  <c r="P98" i="12"/>
  <c r="Q98" i="12" s="1"/>
  <c r="AA98" i="12" s="1"/>
  <c r="AH98" i="12" s="1"/>
  <c r="L98" i="12"/>
  <c r="AG98" i="12" s="1"/>
  <c r="AK98" i="12" s="1"/>
  <c r="F98" i="12"/>
  <c r="J98" i="12" s="1"/>
  <c r="AM98" i="12" s="1"/>
  <c r="X97" i="12"/>
  <c r="Y97" i="12" s="1"/>
  <c r="T97" i="12"/>
  <c r="AI97" i="12" s="1"/>
  <c r="P97" i="12"/>
  <c r="Q97" i="12" s="1"/>
  <c r="AA97" i="12" s="1"/>
  <c r="AH97" i="12" s="1"/>
  <c r="L97" i="12"/>
  <c r="AG97" i="12" s="1"/>
  <c r="AK97" i="12" s="1"/>
  <c r="F97" i="12"/>
  <c r="J97" i="12" s="1"/>
  <c r="AM97" i="12" s="1"/>
  <c r="X96" i="12"/>
  <c r="Y96" i="12" s="1"/>
  <c r="T96" i="12"/>
  <c r="AI96" i="12" s="1"/>
  <c r="P96" i="12"/>
  <c r="Q96" i="12" s="1"/>
  <c r="AA96" i="12" s="1"/>
  <c r="AH96" i="12" s="1"/>
  <c r="L96" i="12"/>
  <c r="AG96" i="12" s="1"/>
  <c r="AK96" i="12" s="1"/>
  <c r="F96" i="12"/>
  <c r="J96" i="12" s="1"/>
  <c r="AM96" i="12" s="1"/>
  <c r="X95" i="12"/>
  <c r="Y95" i="12" s="1"/>
  <c r="T95" i="12"/>
  <c r="AI95" i="12" s="1"/>
  <c r="P95" i="12"/>
  <c r="Q95" i="12" s="1"/>
  <c r="AA95" i="12" s="1"/>
  <c r="AH95" i="12" s="1"/>
  <c r="L95" i="12"/>
  <c r="AG95" i="12" s="1"/>
  <c r="AK95" i="12" s="1"/>
  <c r="F95" i="12"/>
  <c r="J95" i="12" s="1"/>
  <c r="AM95" i="12" s="1"/>
  <c r="X94" i="12"/>
  <c r="Y94" i="12" s="1"/>
  <c r="T94" i="12"/>
  <c r="AI94" i="12" s="1"/>
  <c r="P94" i="12"/>
  <c r="Q94" i="12" s="1"/>
  <c r="AA94" i="12" s="1"/>
  <c r="AH94" i="12" s="1"/>
  <c r="L94" i="12"/>
  <c r="AG94" i="12" s="1"/>
  <c r="AK94" i="12" s="1"/>
  <c r="F94" i="12"/>
  <c r="J94" i="12" s="1"/>
  <c r="AM94" i="12" s="1"/>
  <c r="X93" i="12"/>
  <c r="Y93" i="12" s="1"/>
  <c r="T93" i="12"/>
  <c r="AI93" i="12" s="1"/>
  <c r="P93" i="12"/>
  <c r="Q93" i="12" s="1"/>
  <c r="AA93" i="12" s="1"/>
  <c r="AH93" i="12" s="1"/>
  <c r="L93" i="12"/>
  <c r="AG93" i="12" s="1"/>
  <c r="AK93" i="12" s="1"/>
  <c r="F93" i="12"/>
  <c r="J93" i="12" s="1"/>
  <c r="AM93" i="12" s="1"/>
  <c r="X92" i="12"/>
  <c r="Y92" i="12" s="1"/>
  <c r="T92" i="12"/>
  <c r="AI92" i="12" s="1"/>
  <c r="P92" i="12"/>
  <c r="Q92" i="12" s="1"/>
  <c r="AA92" i="12" s="1"/>
  <c r="AH92" i="12" s="1"/>
  <c r="L92" i="12"/>
  <c r="AG92" i="12" s="1"/>
  <c r="AK92" i="12" s="1"/>
  <c r="F92" i="12"/>
  <c r="J92" i="12" s="1"/>
  <c r="AM92" i="12" s="1"/>
  <c r="X91" i="12"/>
  <c r="Y91" i="12" s="1"/>
  <c r="T91" i="12"/>
  <c r="AI91" i="12" s="1"/>
  <c r="P91" i="12"/>
  <c r="Q91" i="12" s="1"/>
  <c r="AA91" i="12" s="1"/>
  <c r="AH91" i="12" s="1"/>
  <c r="L91" i="12"/>
  <c r="AG91" i="12" s="1"/>
  <c r="AK91" i="12" s="1"/>
  <c r="F91" i="12"/>
  <c r="J91" i="12" s="1"/>
  <c r="AM91" i="12" s="1"/>
  <c r="X90" i="12"/>
  <c r="Y90" i="12" s="1"/>
  <c r="T90" i="12"/>
  <c r="AI90" i="12" s="1"/>
  <c r="P90" i="12"/>
  <c r="Q90" i="12" s="1"/>
  <c r="AA90" i="12" s="1"/>
  <c r="AH90" i="12" s="1"/>
  <c r="L90" i="12"/>
  <c r="AG90" i="12" s="1"/>
  <c r="AK90" i="12" s="1"/>
  <c r="F90" i="12"/>
  <c r="J90" i="12" s="1"/>
  <c r="AM90" i="12" s="1"/>
  <c r="X89" i="12"/>
  <c r="Y89" i="12" s="1"/>
  <c r="T89" i="12"/>
  <c r="AI89" i="12" s="1"/>
  <c r="P89" i="12"/>
  <c r="Q89" i="12" s="1"/>
  <c r="AA89" i="12" s="1"/>
  <c r="AH89" i="12" s="1"/>
  <c r="L89" i="12"/>
  <c r="AG89" i="12" s="1"/>
  <c r="AK89" i="12" s="1"/>
  <c r="F89" i="12"/>
  <c r="J89" i="12" s="1"/>
  <c r="AM89" i="12" s="1"/>
  <c r="X88" i="12"/>
  <c r="Y88" i="12" s="1"/>
  <c r="T88" i="12"/>
  <c r="AI88" i="12" s="1"/>
  <c r="P88" i="12"/>
  <c r="Q88" i="12" s="1"/>
  <c r="AA88" i="12" s="1"/>
  <c r="AH88" i="12" s="1"/>
  <c r="L88" i="12"/>
  <c r="AG88" i="12" s="1"/>
  <c r="AK88" i="12" s="1"/>
  <c r="F88" i="12"/>
  <c r="J88" i="12" s="1"/>
  <c r="AM88" i="12" s="1"/>
  <c r="X87" i="12"/>
  <c r="Y87" i="12" s="1"/>
  <c r="T87" i="12"/>
  <c r="AI87" i="12" s="1"/>
  <c r="P87" i="12"/>
  <c r="Q87" i="12" s="1"/>
  <c r="AA87" i="12" s="1"/>
  <c r="AH87" i="12" s="1"/>
  <c r="L87" i="12"/>
  <c r="AG87" i="12" s="1"/>
  <c r="AK87" i="12" s="1"/>
  <c r="F87" i="12"/>
  <c r="J87" i="12" s="1"/>
  <c r="AM87" i="12" s="1"/>
  <c r="X86" i="12"/>
  <c r="Y86" i="12" s="1"/>
  <c r="T86" i="12"/>
  <c r="AI86" i="12" s="1"/>
  <c r="P86" i="12"/>
  <c r="Q86" i="12" s="1"/>
  <c r="AA86" i="12" s="1"/>
  <c r="AH86" i="12" s="1"/>
  <c r="L86" i="12"/>
  <c r="AG86" i="12" s="1"/>
  <c r="AK86" i="12" s="1"/>
  <c r="F86" i="12"/>
  <c r="J86" i="12" s="1"/>
  <c r="AM86" i="12" s="1"/>
  <c r="X85" i="12"/>
  <c r="Y85" i="12" s="1"/>
  <c r="T85" i="12"/>
  <c r="AI85" i="12" s="1"/>
  <c r="P85" i="12"/>
  <c r="Q85" i="12" s="1"/>
  <c r="AA85" i="12" s="1"/>
  <c r="AH85" i="12" s="1"/>
  <c r="L85" i="12"/>
  <c r="AG85" i="12" s="1"/>
  <c r="AK85" i="12" s="1"/>
  <c r="F85" i="12"/>
  <c r="J85" i="12" s="1"/>
  <c r="AM85" i="12" s="1"/>
  <c r="X84" i="12"/>
  <c r="Y84" i="12" s="1"/>
  <c r="T84" i="12"/>
  <c r="AI84" i="12" s="1"/>
  <c r="P84" i="12"/>
  <c r="Q84" i="12" s="1"/>
  <c r="AA84" i="12" s="1"/>
  <c r="AH84" i="12" s="1"/>
  <c r="L84" i="12"/>
  <c r="AG84" i="12" s="1"/>
  <c r="AK84" i="12" s="1"/>
  <c r="F84" i="12"/>
  <c r="J84" i="12" s="1"/>
  <c r="AM84" i="12" s="1"/>
  <c r="X83" i="12"/>
  <c r="Y83" i="12" s="1"/>
  <c r="T83" i="12"/>
  <c r="AI83" i="12" s="1"/>
  <c r="P83" i="12"/>
  <c r="Q83" i="12" s="1"/>
  <c r="AA83" i="12" s="1"/>
  <c r="AH83" i="12" s="1"/>
  <c r="L83" i="12"/>
  <c r="AG83" i="12" s="1"/>
  <c r="AK83" i="12" s="1"/>
  <c r="F83" i="12"/>
  <c r="J83" i="12" s="1"/>
  <c r="AM83" i="12" s="1"/>
  <c r="X82" i="12"/>
  <c r="Y82" i="12" s="1"/>
  <c r="T82" i="12"/>
  <c r="AI82" i="12" s="1"/>
  <c r="P82" i="12"/>
  <c r="Q82" i="12" s="1"/>
  <c r="AA82" i="12" s="1"/>
  <c r="AH82" i="12" s="1"/>
  <c r="L82" i="12"/>
  <c r="AG82" i="12" s="1"/>
  <c r="AK82" i="12" s="1"/>
  <c r="F82" i="12"/>
  <c r="J82" i="12" s="1"/>
  <c r="AM82" i="12" s="1"/>
  <c r="X81" i="12"/>
  <c r="Y81" i="12" s="1"/>
  <c r="T81" i="12"/>
  <c r="AI81" i="12" s="1"/>
  <c r="P81" i="12"/>
  <c r="Q81" i="12" s="1"/>
  <c r="AA81" i="12" s="1"/>
  <c r="AH81" i="12" s="1"/>
  <c r="L81" i="12"/>
  <c r="AG81" i="12" s="1"/>
  <c r="AK81" i="12" s="1"/>
  <c r="F81" i="12"/>
  <c r="J81" i="12" s="1"/>
  <c r="AM81" i="12" s="1"/>
  <c r="X80" i="12"/>
  <c r="Y80" i="12" s="1"/>
  <c r="T80" i="12"/>
  <c r="AI80" i="12" s="1"/>
  <c r="P80" i="12"/>
  <c r="Q80" i="12" s="1"/>
  <c r="AA80" i="12" s="1"/>
  <c r="AH80" i="12" s="1"/>
  <c r="L80" i="12"/>
  <c r="AG80" i="12" s="1"/>
  <c r="AK80" i="12" s="1"/>
  <c r="F80" i="12"/>
  <c r="J80" i="12" s="1"/>
  <c r="AM80" i="12" s="1"/>
  <c r="X79" i="12"/>
  <c r="Y79" i="12" s="1"/>
  <c r="T79" i="12"/>
  <c r="AI79" i="12" s="1"/>
  <c r="P79" i="12"/>
  <c r="Q79" i="12" s="1"/>
  <c r="AA79" i="12" s="1"/>
  <c r="AH79" i="12" s="1"/>
  <c r="L79" i="12"/>
  <c r="AG79" i="12" s="1"/>
  <c r="AK79" i="12" s="1"/>
  <c r="F79" i="12"/>
  <c r="J79" i="12" s="1"/>
  <c r="AM79" i="12" s="1"/>
  <c r="X78" i="12"/>
  <c r="Y78" i="12" s="1"/>
  <c r="T78" i="12"/>
  <c r="AI78" i="12" s="1"/>
  <c r="P78" i="12"/>
  <c r="Q78" i="12" s="1"/>
  <c r="AA78" i="12" s="1"/>
  <c r="AH78" i="12" s="1"/>
  <c r="L78" i="12"/>
  <c r="AG78" i="12" s="1"/>
  <c r="AK78" i="12" s="1"/>
  <c r="F78" i="12"/>
  <c r="J78" i="12" s="1"/>
  <c r="AM78" i="12" s="1"/>
  <c r="X77" i="12"/>
  <c r="Y77" i="12" s="1"/>
  <c r="T77" i="12"/>
  <c r="AI77" i="12" s="1"/>
  <c r="P77" i="12"/>
  <c r="Q77" i="12" s="1"/>
  <c r="AA77" i="12" s="1"/>
  <c r="AH77" i="12" s="1"/>
  <c r="L77" i="12"/>
  <c r="AG77" i="12" s="1"/>
  <c r="AK77" i="12" s="1"/>
  <c r="F77" i="12"/>
  <c r="J77" i="12" s="1"/>
  <c r="AM77" i="12" s="1"/>
  <c r="X76" i="12"/>
  <c r="Y76" i="12" s="1"/>
  <c r="T76" i="12"/>
  <c r="AI76" i="12" s="1"/>
  <c r="P76" i="12"/>
  <c r="Q76" i="12" s="1"/>
  <c r="AA76" i="12" s="1"/>
  <c r="AH76" i="12" s="1"/>
  <c r="L76" i="12"/>
  <c r="AG76" i="12" s="1"/>
  <c r="AK76" i="12" s="1"/>
  <c r="F76" i="12"/>
  <c r="J76" i="12" s="1"/>
  <c r="AM76" i="12" s="1"/>
  <c r="X75" i="12"/>
  <c r="Y75" i="12" s="1"/>
  <c r="T75" i="12"/>
  <c r="AI75" i="12" s="1"/>
  <c r="P75" i="12"/>
  <c r="Q75" i="12" s="1"/>
  <c r="AA75" i="12" s="1"/>
  <c r="AH75" i="12" s="1"/>
  <c r="L75" i="12"/>
  <c r="AG75" i="12" s="1"/>
  <c r="AK75" i="12" s="1"/>
  <c r="F75" i="12"/>
  <c r="J75" i="12" s="1"/>
  <c r="AM75" i="12" s="1"/>
  <c r="X74" i="12"/>
  <c r="Y74" i="12" s="1"/>
  <c r="T74" i="12"/>
  <c r="AI74" i="12" s="1"/>
  <c r="P74" i="12"/>
  <c r="Q74" i="12" s="1"/>
  <c r="AA74" i="12" s="1"/>
  <c r="AH74" i="12" s="1"/>
  <c r="L74" i="12"/>
  <c r="AG74" i="12" s="1"/>
  <c r="AK74" i="12" s="1"/>
  <c r="F74" i="12"/>
  <c r="J74" i="12" s="1"/>
  <c r="AM74" i="12" s="1"/>
  <c r="X73" i="12"/>
  <c r="Y73" i="12" s="1"/>
  <c r="T73" i="12"/>
  <c r="AI73" i="12" s="1"/>
  <c r="P73" i="12"/>
  <c r="Q73" i="12" s="1"/>
  <c r="AA73" i="12" s="1"/>
  <c r="AH73" i="12" s="1"/>
  <c r="L73" i="12"/>
  <c r="AG73" i="12" s="1"/>
  <c r="AK73" i="12" s="1"/>
  <c r="F73" i="12"/>
  <c r="J73" i="12" s="1"/>
  <c r="AM73" i="12" s="1"/>
  <c r="X72" i="12"/>
  <c r="Y72" i="12" s="1"/>
  <c r="T72" i="12"/>
  <c r="AI72" i="12" s="1"/>
  <c r="P72" i="12"/>
  <c r="Q72" i="12" s="1"/>
  <c r="AA72" i="12" s="1"/>
  <c r="AH72" i="12" s="1"/>
  <c r="L72" i="12"/>
  <c r="AG72" i="12" s="1"/>
  <c r="AK72" i="12" s="1"/>
  <c r="F72" i="12"/>
  <c r="J72" i="12" s="1"/>
  <c r="AM72" i="12" s="1"/>
  <c r="X71" i="12"/>
  <c r="Y71" i="12" s="1"/>
  <c r="T71" i="12"/>
  <c r="AI71" i="12" s="1"/>
  <c r="P71" i="12"/>
  <c r="Q71" i="12" s="1"/>
  <c r="AA71" i="12" s="1"/>
  <c r="AH71" i="12" s="1"/>
  <c r="L71" i="12"/>
  <c r="AG71" i="12" s="1"/>
  <c r="AK71" i="12" s="1"/>
  <c r="F71" i="12"/>
  <c r="J71" i="12" s="1"/>
  <c r="AM71" i="12" s="1"/>
  <c r="X70" i="12"/>
  <c r="Y70" i="12" s="1"/>
  <c r="T70" i="12"/>
  <c r="AI70" i="12" s="1"/>
  <c r="P70" i="12"/>
  <c r="Q70" i="12" s="1"/>
  <c r="AA70" i="12" s="1"/>
  <c r="AH70" i="12" s="1"/>
  <c r="L70" i="12"/>
  <c r="AG70" i="12" s="1"/>
  <c r="AK70" i="12" s="1"/>
  <c r="F70" i="12"/>
  <c r="J70" i="12" s="1"/>
  <c r="AM70" i="12" s="1"/>
  <c r="X69" i="12"/>
  <c r="Y69" i="12" s="1"/>
  <c r="T69" i="12"/>
  <c r="AI69" i="12" s="1"/>
  <c r="P69" i="12"/>
  <c r="Q69" i="12" s="1"/>
  <c r="AA69" i="12" s="1"/>
  <c r="AH69" i="12" s="1"/>
  <c r="L69" i="12"/>
  <c r="AG69" i="12" s="1"/>
  <c r="AK69" i="12" s="1"/>
  <c r="F69" i="12"/>
  <c r="J69" i="12" s="1"/>
  <c r="AM69" i="12" s="1"/>
  <c r="X68" i="12"/>
  <c r="Y68" i="12" s="1"/>
  <c r="T68" i="12"/>
  <c r="AI68" i="12" s="1"/>
  <c r="P68" i="12"/>
  <c r="Q68" i="12" s="1"/>
  <c r="AA68" i="12" s="1"/>
  <c r="AH68" i="12" s="1"/>
  <c r="L68" i="12"/>
  <c r="AG68" i="12" s="1"/>
  <c r="AK68" i="12" s="1"/>
  <c r="F68" i="12"/>
  <c r="J68" i="12" s="1"/>
  <c r="AM68" i="12" s="1"/>
  <c r="X67" i="12"/>
  <c r="Y67" i="12" s="1"/>
  <c r="T67" i="12"/>
  <c r="AI67" i="12" s="1"/>
  <c r="P67" i="12"/>
  <c r="Q67" i="12" s="1"/>
  <c r="AA67" i="12" s="1"/>
  <c r="AH67" i="12" s="1"/>
  <c r="L67" i="12"/>
  <c r="AG67" i="12" s="1"/>
  <c r="AK67" i="12" s="1"/>
  <c r="F67" i="12"/>
  <c r="J67" i="12" s="1"/>
  <c r="AM67" i="12" s="1"/>
  <c r="X66" i="12"/>
  <c r="Y66" i="12" s="1"/>
  <c r="T66" i="12"/>
  <c r="AI66" i="12" s="1"/>
  <c r="P66" i="12"/>
  <c r="Q66" i="12" s="1"/>
  <c r="AA66" i="12" s="1"/>
  <c r="AH66" i="12" s="1"/>
  <c r="L66" i="12"/>
  <c r="AG66" i="12" s="1"/>
  <c r="AK66" i="12" s="1"/>
  <c r="F66" i="12"/>
  <c r="J66" i="12" s="1"/>
  <c r="AM66" i="12" s="1"/>
  <c r="X65" i="12"/>
  <c r="Y65" i="12" s="1"/>
  <c r="T65" i="12"/>
  <c r="AI65" i="12" s="1"/>
  <c r="P65" i="12"/>
  <c r="Q65" i="12" s="1"/>
  <c r="AA65" i="12" s="1"/>
  <c r="AH65" i="12" s="1"/>
  <c r="L65" i="12"/>
  <c r="AG65" i="12" s="1"/>
  <c r="AK65" i="12" s="1"/>
  <c r="F65" i="12"/>
  <c r="J65" i="12" s="1"/>
  <c r="AM65" i="12" s="1"/>
  <c r="X64" i="12"/>
  <c r="Y64" i="12" s="1"/>
  <c r="T64" i="12"/>
  <c r="AI64" i="12" s="1"/>
  <c r="P64" i="12"/>
  <c r="Q64" i="12" s="1"/>
  <c r="AA64" i="12" s="1"/>
  <c r="AH64" i="12" s="1"/>
  <c r="L64" i="12"/>
  <c r="AG64" i="12" s="1"/>
  <c r="AK64" i="12" s="1"/>
  <c r="F64" i="12"/>
  <c r="J64" i="12" s="1"/>
  <c r="AM64" i="12" s="1"/>
  <c r="X63" i="12"/>
  <c r="Y63" i="12" s="1"/>
  <c r="T63" i="12"/>
  <c r="AI63" i="12" s="1"/>
  <c r="P63" i="12"/>
  <c r="Q63" i="12" s="1"/>
  <c r="AA63" i="12" s="1"/>
  <c r="AH63" i="12" s="1"/>
  <c r="L63" i="12"/>
  <c r="AG63" i="12" s="1"/>
  <c r="AK63" i="12" s="1"/>
  <c r="F63" i="12"/>
  <c r="J63" i="12" s="1"/>
  <c r="AM63" i="12" s="1"/>
  <c r="X62" i="12"/>
  <c r="Y62" i="12" s="1"/>
  <c r="T62" i="12"/>
  <c r="AI62" i="12" s="1"/>
  <c r="P62" i="12"/>
  <c r="Q62" i="12" s="1"/>
  <c r="AA62" i="12" s="1"/>
  <c r="AH62" i="12" s="1"/>
  <c r="L62" i="12"/>
  <c r="AG62" i="12" s="1"/>
  <c r="AK62" i="12" s="1"/>
  <c r="F62" i="12"/>
  <c r="J62" i="12" s="1"/>
  <c r="AM62" i="12" s="1"/>
  <c r="X61" i="12"/>
  <c r="Y61" i="12" s="1"/>
  <c r="T61" i="12"/>
  <c r="AI61" i="12" s="1"/>
  <c r="P61" i="12"/>
  <c r="Q61" i="12" s="1"/>
  <c r="AA61" i="12" s="1"/>
  <c r="AH61" i="12" s="1"/>
  <c r="L61" i="12"/>
  <c r="AG61" i="12" s="1"/>
  <c r="AK61" i="12" s="1"/>
  <c r="F61" i="12"/>
  <c r="J61" i="12" s="1"/>
  <c r="AM61" i="12" s="1"/>
  <c r="X60" i="12"/>
  <c r="Y60" i="12" s="1"/>
  <c r="T60" i="12"/>
  <c r="AI60" i="12" s="1"/>
  <c r="P60" i="12"/>
  <c r="Q60" i="12" s="1"/>
  <c r="AA60" i="12" s="1"/>
  <c r="AH60" i="12" s="1"/>
  <c r="L60" i="12"/>
  <c r="AG60" i="12" s="1"/>
  <c r="AK60" i="12" s="1"/>
  <c r="F60" i="12"/>
  <c r="J60" i="12" s="1"/>
  <c r="AM60" i="12" s="1"/>
  <c r="X59" i="12"/>
  <c r="Y59" i="12" s="1"/>
  <c r="T59" i="12"/>
  <c r="AI59" i="12" s="1"/>
  <c r="P59" i="12"/>
  <c r="Q59" i="12" s="1"/>
  <c r="AA59" i="12" s="1"/>
  <c r="AH59" i="12" s="1"/>
  <c r="L59" i="12"/>
  <c r="AG59" i="12" s="1"/>
  <c r="AK59" i="12" s="1"/>
  <c r="F59" i="12"/>
  <c r="J59" i="12" s="1"/>
  <c r="AM59" i="12" s="1"/>
  <c r="X58" i="12"/>
  <c r="Y58" i="12" s="1"/>
  <c r="T58" i="12"/>
  <c r="AI58" i="12" s="1"/>
  <c r="P58" i="12"/>
  <c r="Q58" i="12" s="1"/>
  <c r="AA58" i="12" s="1"/>
  <c r="AH58" i="12" s="1"/>
  <c r="L58" i="12"/>
  <c r="AG58" i="12" s="1"/>
  <c r="AK58" i="12" s="1"/>
  <c r="F58" i="12"/>
  <c r="J58" i="12" s="1"/>
  <c r="AM58" i="12" s="1"/>
  <c r="X57" i="12"/>
  <c r="Y57" i="12" s="1"/>
  <c r="T57" i="12"/>
  <c r="AI57" i="12" s="1"/>
  <c r="P57" i="12"/>
  <c r="Q57" i="12" s="1"/>
  <c r="AA57" i="12" s="1"/>
  <c r="AH57" i="12" s="1"/>
  <c r="L57" i="12"/>
  <c r="AG57" i="12" s="1"/>
  <c r="AK57" i="12" s="1"/>
  <c r="F57" i="12"/>
  <c r="J57" i="12" s="1"/>
  <c r="AM57" i="12" s="1"/>
  <c r="X56" i="12"/>
  <c r="Y56" i="12" s="1"/>
  <c r="T56" i="12"/>
  <c r="AI56" i="12" s="1"/>
  <c r="P56" i="12"/>
  <c r="Q56" i="12" s="1"/>
  <c r="AA56" i="12" s="1"/>
  <c r="AH56" i="12" s="1"/>
  <c r="L56" i="12"/>
  <c r="AG56" i="12" s="1"/>
  <c r="AK56" i="12" s="1"/>
  <c r="F56" i="12"/>
  <c r="J56" i="12" s="1"/>
  <c r="AM56" i="12" s="1"/>
  <c r="X55" i="12"/>
  <c r="Y55" i="12" s="1"/>
  <c r="T55" i="12"/>
  <c r="AI55" i="12" s="1"/>
  <c r="P55" i="12"/>
  <c r="Q55" i="12" s="1"/>
  <c r="AA55" i="12" s="1"/>
  <c r="AH55" i="12" s="1"/>
  <c r="L55" i="12"/>
  <c r="AG55" i="12" s="1"/>
  <c r="AK55" i="12" s="1"/>
  <c r="F55" i="12"/>
  <c r="J55" i="12" s="1"/>
  <c r="AM55" i="12" s="1"/>
  <c r="X54" i="12"/>
  <c r="Y54" i="12" s="1"/>
  <c r="T54" i="12"/>
  <c r="AI54" i="12" s="1"/>
  <c r="P54" i="12"/>
  <c r="Q54" i="12" s="1"/>
  <c r="AA54" i="12" s="1"/>
  <c r="AH54" i="12" s="1"/>
  <c r="L54" i="12"/>
  <c r="AG54" i="12" s="1"/>
  <c r="AK54" i="12" s="1"/>
  <c r="F54" i="12"/>
  <c r="J54" i="12" s="1"/>
  <c r="AM54" i="12" s="1"/>
  <c r="X53" i="12"/>
  <c r="Y53" i="12" s="1"/>
  <c r="T53" i="12"/>
  <c r="AI53" i="12" s="1"/>
  <c r="P53" i="12"/>
  <c r="Q53" i="12" s="1"/>
  <c r="AA53" i="12" s="1"/>
  <c r="AH53" i="12" s="1"/>
  <c r="L53" i="12"/>
  <c r="AG53" i="12" s="1"/>
  <c r="AK53" i="12" s="1"/>
  <c r="F53" i="12"/>
  <c r="J53" i="12" s="1"/>
  <c r="AM53" i="12" s="1"/>
  <c r="X52" i="12"/>
  <c r="Y52" i="12" s="1"/>
  <c r="T52" i="12"/>
  <c r="AI52" i="12" s="1"/>
  <c r="P52" i="12"/>
  <c r="Q52" i="12" s="1"/>
  <c r="AA52" i="12" s="1"/>
  <c r="AH52" i="12" s="1"/>
  <c r="L52" i="12"/>
  <c r="AG52" i="12" s="1"/>
  <c r="AK52" i="12" s="1"/>
  <c r="F52" i="12"/>
  <c r="J52" i="12" s="1"/>
  <c r="AM52" i="12" s="1"/>
  <c r="X51" i="12"/>
  <c r="Y51" i="12" s="1"/>
  <c r="T51" i="12"/>
  <c r="AI51" i="12" s="1"/>
  <c r="P51" i="12"/>
  <c r="Q51" i="12" s="1"/>
  <c r="AA51" i="12" s="1"/>
  <c r="AH51" i="12" s="1"/>
  <c r="L51" i="12"/>
  <c r="AG51" i="12" s="1"/>
  <c r="AK51" i="12" s="1"/>
  <c r="F51" i="12"/>
  <c r="J51" i="12" s="1"/>
  <c r="AM51" i="12" s="1"/>
  <c r="X50" i="12"/>
  <c r="Y50" i="12" s="1"/>
  <c r="T50" i="12"/>
  <c r="AI50" i="12" s="1"/>
  <c r="P50" i="12"/>
  <c r="Q50" i="12" s="1"/>
  <c r="AA50" i="12" s="1"/>
  <c r="AH50" i="12" s="1"/>
  <c r="L50" i="12"/>
  <c r="AG50" i="12" s="1"/>
  <c r="AK50" i="12" s="1"/>
  <c r="F50" i="12"/>
  <c r="J50" i="12" s="1"/>
  <c r="AM50" i="12" s="1"/>
  <c r="X49" i="12"/>
  <c r="Y49" i="12" s="1"/>
  <c r="T49" i="12"/>
  <c r="AI49" i="12" s="1"/>
  <c r="P49" i="12"/>
  <c r="Q49" i="12" s="1"/>
  <c r="AA49" i="12" s="1"/>
  <c r="AH49" i="12" s="1"/>
  <c r="L49" i="12"/>
  <c r="AG49" i="12" s="1"/>
  <c r="AK49" i="12" s="1"/>
  <c r="F49" i="12"/>
  <c r="J49" i="12" s="1"/>
  <c r="AM49" i="12" s="1"/>
  <c r="X48" i="12"/>
  <c r="Y48" i="12" s="1"/>
  <c r="T48" i="12"/>
  <c r="AI48" i="12" s="1"/>
  <c r="P48" i="12"/>
  <c r="Q48" i="12" s="1"/>
  <c r="AA48" i="12" s="1"/>
  <c r="AH48" i="12" s="1"/>
  <c r="L48" i="12"/>
  <c r="AG48" i="12" s="1"/>
  <c r="AK48" i="12" s="1"/>
  <c r="F48" i="12"/>
  <c r="J48" i="12" s="1"/>
  <c r="AM48" i="12" s="1"/>
  <c r="X47" i="12"/>
  <c r="Y47" i="12" s="1"/>
  <c r="T47" i="12"/>
  <c r="AI47" i="12" s="1"/>
  <c r="P47" i="12"/>
  <c r="Q47" i="12" s="1"/>
  <c r="AA47" i="12" s="1"/>
  <c r="AH47" i="12" s="1"/>
  <c r="L47" i="12"/>
  <c r="AG47" i="12" s="1"/>
  <c r="AK47" i="12" s="1"/>
  <c r="F47" i="12"/>
  <c r="J47" i="12" s="1"/>
  <c r="AM47" i="12" s="1"/>
  <c r="X46" i="12"/>
  <c r="Y46" i="12" s="1"/>
  <c r="T46" i="12"/>
  <c r="AI46" i="12" s="1"/>
  <c r="P46" i="12"/>
  <c r="Q46" i="12" s="1"/>
  <c r="AA46" i="12" s="1"/>
  <c r="AH46" i="12" s="1"/>
  <c r="L46" i="12"/>
  <c r="AG46" i="12" s="1"/>
  <c r="AK46" i="12" s="1"/>
  <c r="F46" i="12"/>
  <c r="J46" i="12" s="1"/>
  <c r="AM46" i="12" s="1"/>
  <c r="X45" i="12"/>
  <c r="Y45" i="12" s="1"/>
  <c r="T45" i="12"/>
  <c r="AI45" i="12" s="1"/>
  <c r="P45" i="12"/>
  <c r="Q45" i="12" s="1"/>
  <c r="AA45" i="12" s="1"/>
  <c r="AH45" i="12" s="1"/>
  <c r="L45" i="12"/>
  <c r="AG45" i="12" s="1"/>
  <c r="AK45" i="12" s="1"/>
  <c r="F45" i="12"/>
  <c r="J45" i="12" s="1"/>
  <c r="AM45" i="12" s="1"/>
  <c r="X44" i="12"/>
  <c r="Y44" i="12" s="1"/>
  <c r="T44" i="12"/>
  <c r="AI44" i="12" s="1"/>
  <c r="P44" i="12"/>
  <c r="Q44" i="12" s="1"/>
  <c r="AA44" i="12" s="1"/>
  <c r="AH44" i="12" s="1"/>
  <c r="L44" i="12"/>
  <c r="AG44" i="12" s="1"/>
  <c r="AK44" i="12" s="1"/>
  <c r="F44" i="12"/>
  <c r="J44" i="12" s="1"/>
  <c r="AM44" i="12" s="1"/>
  <c r="X43" i="12"/>
  <c r="Y43" i="12" s="1"/>
  <c r="T43" i="12"/>
  <c r="AI43" i="12" s="1"/>
  <c r="P43" i="12"/>
  <c r="Q43" i="12" s="1"/>
  <c r="AA43" i="12" s="1"/>
  <c r="AH43" i="12" s="1"/>
  <c r="L43" i="12"/>
  <c r="AG43" i="12" s="1"/>
  <c r="AK43" i="12" s="1"/>
  <c r="F43" i="12"/>
  <c r="J43" i="12" s="1"/>
  <c r="AM43" i="12" s="1"/>
  <c r="X42" i="12"/>
  <c r="Y42" i="12" s="1"/>
  <c r="T42" i="12"/>
  <c r="AI42" i="12" s="1"/>
  <c r="P42" i="12"/>
  <c r="Q42" i="12" s="1"/>
  <c r="AA42" i="12" s="1"/>
  <c r="AH42" i="12" s="1"/>
  <c r="L42" i="12"/>
  <c r="AG42" i="12" s="1"/>
  <c r="AK42" i="12" s="1"/>
  <c r="F42" i="12"/>
  <c r="J42" i="12" s="1"/>
  <c r="AM42" i="12" s="1"/>
  <c r="X41" i="12"/>
  <c r="Y41" i="12" s="1"/>
  <c r="T41" i="12"/>
  <c r="AI41" i="12" s="1"/>
  <c r="P41" i="12"/>
  <c r="Q41" i="12" s="1"/>
  <c r="AA41" i="12" s="1"/>
  <c r="AH41" i="12" s="1"/>
  <c r="L41" i="12"/>
  <c r="AG41" i="12" s="1"/>
  <c r="AK41" i="12" s="1"/>
  <c r="F41" i="12"/>
  <c r="J41" i="12" s="1"/>
  <c r="AM41" i="12" s="1"/>
  <c r="X40" i="12"/>
  <c r="Y40" i="12" s="1"/>
  <c r="T40" i="12"/>
  <c r="AI40" i="12" s="1"/>
  <c r="P40" i="12"/>
  <c r="Q40" i="12" s="1"/>
  <c r="AA40" i="12" s="1"/>
  <c r="AH40" i="12" s="1"/>
  <c r="L40" i="12"/>
  <c r="AG40" i="12" s="1"/>
  <c r="AK40" i="12" s="1"/>
  <c r="F40" i="12"/>
  <c r="J40" i="12" s="1"/>
  <c r="AM40" i="12" s="1"/>
  <c r="X39" i="12"/>
  <c r="Y39" i="12" s="1"/>
  <c r="T39" i="12"/>
  <c r="AI39" i="12" s="1"/>
  <c r="P39" i="12"/>
  <c r="Q39" i="12" s="1"/>
  <c r="AA39" i="12" s="1"/>
  <c r="AH39" i="12" s="1"/>
  <c r="L39" i="12"/>
  <c r="AG39" i="12" s="1"/>
  <c r="AK39" i="12" s="1"/>
  <c r="F39" i="12"/>
  <c r="J39" i="12" s="1"/>
  <c r="AM39" i="12" s="1"/>
  <c r="X38" i="12"/>
  <c r="Y38" i="12" s="1"/>
  <c r="T38" i="12"/>
  <c r="AI38" i="12" s="1"/>
  <c r="P38" i="12"/>
  <c r="Q38" i="12" s="1"/>
  <c r="AA38" i="12" s="1"/>
  <c r="AH38" i="12" s="1"/>
  <c r="L38" i="12"/>
  <c r="AG38" i="12" s="1"/>
  <c r="AK38" i="12" s="1"/>
  <c r="F38" i="12"/>
  <c r="J38" i="12" s="1"/>
  <c r="AM38" i="12" s="1"/>
  <c r="X37" i="12"/>
  <c r="Y37" i="12" s="1"/>
  <c r="T37" i="12"/>
  <c r="AI37" i="12" s="1"/>
  <c r="P37" i="12"/>
  <c r="Q37" i="12" s="1"/>
  <c r="AA37" i="12" s="1"/>
  <c r="AH37" i="12" s="1"/>
  <c r="L37" i="12"/>
  <c r="AG37" i="12" s="1"/>
  <c r="AK37" i="12" s="1"/>
  <c r="F37" i="12"/>
  <c r="J37" i="12" s="1"/>
  <c r="AM37" i="12" s="1"/>
  <c r="X36" i="12"/>
  <c r="Y36" i="12" s="1"/>
  <c r="T36" i="12"/>
  <c r="AI36" i="12" s="1"/>
  <c r="P36" i="12"/>
  <c r="Q36" i="12" s="1"/>
  <c r="AA36" i="12" s="1"/>
  <c r="AH36" i="12" s="1"/>
  <c r="L36" i="12"/>
  <c r="AG36" i="12" s="1"/>
  <c r="AK36" i="12" s="1"/>
  <c r="F36" i="12"/>
  <c r="J36" i="12" s="1"/>
  <c r="AM36" i="12" s="1"/>
  <c r="X35" i="12"/>
  <c r="Y35" i="12" s="1"/>
  <c r="T35" i="12"/>
  <c r="AI35" i="12" s="1"/>
  <c r="P35" i="12"/>
  <c r="Q35" i="12" s="1"/>
  <c r="AA35" i="12" s="1"/>
  <c r="AH35" i="12" s="1"/>
  <c r="L35" i="12"/>
  <c r="AG35" i="12" s="1"/>
  <c r="AK35" i="12" s="1"/>
  <c r="F35" i="12"/>
  <c r="J35" i="12" s="1"/>
  <c r="AM35" i="12" s="1"/>
  <c r="X34" i="12"/>
  <c r="Y34" i="12" s="1"/>
  <c r="T34" i="12"/>
  <c r="AI34" i="12" s="1"/>
  <c r="P34" i="12"/>
  <c r="Q34" i="12" s="1"/>
  <c r="AA34" i="12" s="1"/>
  <c r="AH34" i="12" s="1"/>
  <c r="L34" i="12"/>
  <c r="AG34" i="12" s="1"/>
  <c r="AK34" i="12" s="1"/>
  <c r="F34" i="12"/>
  <c r="J34" i="12" s="1"/>
  <c r="AM34" i="12" s="1"/>
  <c r="X33" i="12"/>
  <c r="Y33" i="12" s="1"/>
  <c r="T33" i="12"/>
  <c r="AI33" i="12" s="1"/>
  <c r="P33" i="12"/>
  <c r="Q33" i="12" s="1"/>
  <c r="AA33" i="12" s="1"/>
  <c r="AH33" i="12" s="1"/>
  <c r="L33" i="12"/>
  <c r="AG33" i="12" s="1"/>
  <c r="AK33" i="12" s="1"/>
  <c r="F33" i="12"/>
  <c r="J33" i="12" s="1"/>
  <c r="AM33" i="12" s="1"/>
  <c r="X32" i="12"/>
  <c r="Y32" i="12" s="1"/>
  <c r="T32" i="12"/>
  <c r="AI32" i="12" s="1"/>
  <c r="P32" i="12"/>
  <c r="Q32" i="12" s="1"/>
  <c r="AA32" i="12" s="1"/>
  <c r="AH32" i="12" s="1"/>
  <c r="L32" i="12"/>
  <c r="AG32" i="12" s="1"/>
  <c r="AK32" i="12" s="1"/>
  <c r="F32" i="12"/>
  <c r="J32" i="12" s="1"/>
  <c r="AM32" i="12" s="1"/>
  <c r="X31" i="12"/>
  <c r="Y31" i="12" s="1"/>
  <c r="T31" i="12"/>
  <c r="AI31" i="12" s="1"/>
  <c r="P31" i="12"/>
  <c r="Q31" i="12" s="1"/>
  <c r="AA31" i="12" s="1"/>
  <c r="AH31" i="12" s="1"/>
  <c r="L31" i="12"/>
  <c r="AG31" i="12" s="1"/>
  <c r="AK31" i="12" s="1"/>
  <c r="F31" i="12"/>
  <c r="J31" i="12" s="1"/>
  <c r="AM31" i="12" s="1"/>
  <c r="X30" i="12"/>
  <c r="Y30" i="12" s="1"/>
  <c r="T30" i="12"/>
  <c r="AI30" i="12" s="1"/>
  <c r="P30" i="12"/>
  <c r="Q30" i="12" s="1"/>
  <c r="AA30" i="12" s="1"/>
  <c r="AH30" i="12" s="1"/>
  <c r="L30" i="12"/>
  <c r="AG30" i="12" s="1"/>
  <c r="AK30" i="12" s="1"/>
  <c r="F30" i="12"/>
  <c r="J30" i="12" s="1"/>
  <c r="AM30" i="12" s="1"/>
  <c r="X29" i="12"/>
  <c r="Y29" i="12" s="1"/>
  <c r="T29" i="12"/>
  <c r="AI29" i="12" s="1"/>
  <c r="P29" i="12"/>
  <c r="Q29" i="12" s="1"/>
  <c r="AA29" i="12" s="1"/>
  <c r="AH29" i="12" s="1"/>
  <c r="L29" i="12"/>
  <c r="AG29" i="12" s="1"/>
  <c r="AK29" i="12" s="1"/>
  <c r="F29" i="12"/>
  <c r="J29" i="12" s="1"/>
  <c r="AM29" i="12" s="1"/>
  <c r="X28" i="12"/>
  <c r="Y28" i="12" s="1"/>
  <c r="T28" i="12"/>
  <c r="AI28" i="12" s="1"/>
  <c r="P28" i="12"/>
  <c r="Q28" i="12" s="1"/>
  <c r="AA28" i="12" s="1"/>
  <c r="AH28" i="12" s="1"/>
  <c r="L28" i="12"/>
  <c r="AG28" i="12" s="1"/>
  <c r="AK28" i="12" s="1"/>
  <c r="F28" i="12"/>
  <c r="J28" i="12" s="1"/>
  <c r="AM28" i="12" s="1"/>
  <c r="X27" i="12"/>
  <c r="Y27" i="12" s="1"/>
  <c r="T27" i="12"/>
  <c r="AI27" i="12" s="1"/>
  <c r="P27" i="12"/>
  <c r="Q27" i="12" s="1"/>
  <c r="AA27" i="12" s="1"/>
  <c r="AH27" i="12" s="1"/>
  <c r="L27" i="12"/>
  <c r="AG27" i="12" s="1"/>
  <c r="AK27" i="12" s="1"/>
  <c r="F27" i="12"/>
  <c r="J27" i="12" s="1"/>
  <c r="AM27" i="12" s="1"/>
  <c r="X26" i="12"/>
  <c r="Y26" i="12" s="1"/>
  <c r="T26" i="12"/>
  <c r="AI26" i="12" s="1"/>
  <c r="P26" i="12"/>
  <c r="Q26" i="12" s="1"/>
  <c r="AA26" i="12" s="1"/>
  <c r="AH26" i="12" s="1"/>
  <c r="L26" i="12"/>
  <c r="AG26" i="12" s="1"/>
  <c r="AK26" i="12" s="1"/>
  <c r="F26" i="12"/>
  <c r="J26" i="12" s="1"/>
  <c r="AM26" i="12" s="1"/>
  <c r="X25" i="12"/>
  <c r="Y25" i="12" s="1"/>
  <c r="T25" i="12"/>
  <c r="AI25" i="12" s="1"/>
  <c r="P25" i="12"/>
  <c r="Q25" i="12" s="1"/>
  <c r="AA25" i="12" s="1"/>
  <c r="AH25" i="12" s="1"/>
  <c r="L25" i="12"/>
  <c r="AG25" i="12" s="1"/>
  <c r="AK25" i="12" s="1"/>
  <c r="F25" i="12"/>
  <c r="J25" i="12" s="1"/>
  <c r="AM25" i="12" s="1"/>
  <c r="X24" i="12"/>
  <c r="Y24" i="12" s="1"/>
  <c r="T24" i="12"/>
  <c r="AI24" i="12" s="1"/>
  <c r="P24" i="12"/>
  <c r="Q24" i="12" s="1"/>
  <c r="AA24" i="12" s="1"/>
  <c r="AH24" i="12" s="1"/>
  <c r="L24" i="12"/>
  <c r="AG24" i="12" s="1"/>
  <c r="AK24" i="12" s="1"/>
  <c r="F24" i="12"/>
  <c r="J24" i="12" s="1"/>
  <c r="AM24" i="12" s="1"/>
  <c r="X23" i="12"/>
  <c r="Y23" i="12" s="1"/>
  <c r="T23" i="12"/>
  <c r="AI23" i="12" s="1"/>
  <c r="P23" i="12"/>
  <c r="Q23" i="12" s="1"/>
  <c r="AA23" i="12" s="1"/>
  <c r="AH23" i="12" s="1"/>
  <c r="L23" i="12"/>
  <c r="AG23" i="12" s="1"/>
  <c r="AK23" i="12" s="1"/>
  <c r="F23" i="12"/>
  <c r="J23" i="12" s="1"/>
  <c r="AM23" i="12" s="1"/>
  <c r="X22" i="12"/>
  <c r="Y22" i="12" s="1"/>
  <c r="T22" i="12"/>
  <c r="AI22" i="12" s="1"/>
  <c r="P22" i="12"/>
  <c r="Q22" i="12" s="1"/>
  <c r="AA22" i="12" s="1"/>
  <c r="AH22" i="12" s="1"/>
  <c r="L22" i="12"/>
  <c r="AG22" i="12" s="1"/>
  <c r="AK22" i="12" s="1"/>
  <c r="F22" i="12"/>
  <c r="J22" i="12" s="1"/>
  <c r="AM22" i="12" s="1"/>
  <c r="X21" i="12"/>
  <c r="Y21" i="12" s="1"/>
  <c r="T21" i="12"/>
  <c r="AI21" i="12" s="1"/>
  <c r="P21" i="12"/>
  <c r="Q21" i="12" s="1"/>
  <c r="AA21" i="12" s="1"/>
  <c r="AH21" i="12" s="1"/>
  <c r="L21" i="12"/>
  <c r="AG21" i="12" s="1"/>
  <c r="AK21" i="12" s="1"/>
  <c r="F21" i="12"/>
  <c r="J21" i="12" s="1"/>
  <c r="AM21" i="12" s="1"/>
  <c r="X20" i="12"/>
  <c r="Y20" i="12" s="1"/>
  <c r="T20" i="12"/>
  <c r="AI20" i="12" s="1"/>
  <c r="P20" i="12"/>
  <c r="Q20" i="12" s="1"/>
  <c r="AA20" i="12" s="1"/>
  <c r="AH20" i="12" s="1"/>
  <c r="L20" i="12"/>
  <c r="AG20" i="12" s="1"/>
  <c r="AK20" i="12" s="1"/>
  <c r="F20" i="12"/>
  <c r="J20" i="12" s="1"/>
  <c r="AM20" i="12" s="1"/>
  <c r="X19" i="12"/>
  <c r="Y19" i="12" s="1"/>
  <c r="T19" i="12"/>
  <c r="AI19" i="12" s="1"/>
  <c r="P19" i="12"/>
  <c r="Q19" i="12" s="1"/>
  <c r="AA19" i="12" s="1"/>
  <c r="AH19" i="12" s="1"/>
  <c r="L19" i="12"/>
  <c r="AG19" i="12" s="1"/>
  <c r="AK19" i="12" s="1"/>
  <c r="F19" i="12"/>
  <c r="J19" i="12" s="1"/>
  <c r="AM19" i="12" s="1"/>
  <c r="X18" i="12"/>
  <c r="Y18" i="12" s="1"/>
  <c r="T18" i="12"/>
  <c r="AI18" i="12" s="1"/>
  <c r="P18" i="12"/>
  <c r="Q18" i="12" s="1"/>
  <c r="AA18" i="12" s="1"/>
  <c r="AH18" i="12" s="1"/>
  <c r="L18" i="12"/>
  <c r="AG18" i="12" s="1"/>
  <c r="AK18" i="12" s="1"/>
  <c r="F18" i="12"/>
  <c r="J18" i="12" s="1"/>
  <c r="AM18" i="12" s="1"/>
  <c r="X17" i="12"/>
  <c r="Y17" i="12" s="1"/>
  <c r="T17" i="12"/>
  <c r="AI17" i="12" s="1"/>
  <c r="P17" i="12"/>
  <c r="Q17" i="12" s="1"/>
  <c r="AA17" i="12" s="1"/>
  <c r="AH17" i="12" s="1"/>
  <c r="L17" i="12"/>
  <c r="AG17" i="12" s="1"/>
  <c r="AK17" i="12" s="1"/>
  <c r="F17" i="12"/>
  <c r="J17" i="12" s="1"/>
  <c r="AM17" i="12" s="1"/>
  <c r="X16" i="12"/>
  <c r="Y16" i="12" s="1"/>
  <c r="T16" i="12"/>
  <c r="AI16" i="12" s="1"/>
  <c r="P16" i="12"/>
  <c r="Q16" i="12" s="1"/>
  <c r="AA16" i="12" s="1"/>
  <c r="AH16" i="12" s="1"/>
  <c r="L16" i="12"/>
  <c r="AG16" i="12" s="1"/>
  <c r="AK16" i="12" s="1"/>
  <c r="F16" i="12"/>
  <c r="J16" i="12" s="1"/>
  <c r="AM16" i="12" s="1"/>
  <c r="X15" i="12"/>
  <c r="Y15" i="12" s="1"/>
  <c r="T15" i="12"/>
  <c r="AI15" i="12" s="1"/>
  <c r="P15" i="12"/>
  <c r="Q15" i="12" s="1"/>
  <c r="AA15" i="12" s="1"/>
  <c r="AH15" i="12" s="1"/>
  <c r="L15" i="12"/>
  <c r="AG15" i="12" s="1"/>
  <c r="AK15" i="12" s="1"/>
  <c r="F15" i="12"/>
  <c r="J15" i="12" s="1"/>
  <c r="AM15" i="12" s="1"/>
  <c r="X14" i="12"/>
  <c r="Y14" i="12" s="1"/>
  <c r="T14" i="12"/>
  <c r="AI14" i="12" s="1"/>
  <c r="P14" i="12"/>
  <c r="Q14" i="12" s="1"/>
  <c r="AA14" i="12" s="1"/>
  <c r="AH14" i="12" s="1"/>
  <c r="L14" i="12"/>
  <c r="AG14" i="12" s="1"/>
  <c r="AK14" i="12" s="1"/>
  <c r="F14" i="12"/>
  <c r="J14" i="12" s="1"/>
  <c r="AM14" i="12" s="1"/>
  <c r="X13" i="12"/>
  <c r="Y13" i="12" s="1"/>
  <c r="T13" i="12"/>
  <c r="AI13" i="12" s="1"/>
  <c r="P13" i="12"/>
  <c r="Q13" i="12" s="1"/>
  <c r="AA13" i="12" s="1"/>
  <c r="AH13" i="12" s="1"/>
  <c r="L13" i="12"/>
  <c r="AG13" i="12" s="1"/>
  <c r="AK13" i="12" s="1"/>
  <c r="F13" i="12"/>
  <c r="J13" i="12" s="1"/>
  <c r="AM13" i="12" s="1"/>
  <c r="X12" i="12"/>
  <c r="Y12" i="12" s="1"/>
  <c r="T12" i="12"/>
  <c r="AI12" i="12" s="1"/>
  <c r="P12" i="12"/>
  <c r="Q12" i="12" s="1"/>
  <c r="AA12" i="12" s="1"/>
  <c r="AH12" i="12" s="1"/>
  <c r="L12" i="12"/>
  <c r="AG12" i="12" s="1"/>
  <c r="AK12" i="12" s="1"/>
  <c r="F12" i="12"/>
  <c r="J12" i="12" s="1"/>
  <c r="AM12" i="12" s="1"/>
  <c r="X11" i="12"/>
  <c r="Y11" i="12" s="1"/>
  <c r="T11" i="12"/>
  <c r="AI11" i="12" s="1"/>
  <c r="P11" i="12"/>
  <c r="Q11" i="12" s="1"/>
  <c r="AA11" i="12" s="1"/>
  <c r="AH11" i="12" s="1"/>
  <c r="L11" i="12"/>
  <c r="AG11" i="12" s="1"/>
  <c r="AK11" i="12" s="1"/>
  <c r="F11" i="12"/>
  <c r="J11" i="12" s="1"/>
  <c r="AM11" i="12" s="1"/>
  <c r="X10" i="12"/>
  <c r="Y10" i="12" s="1"/>
  <c r="T10" i="12"/>
  <c r="AI10" i="12" s="1"/>
  <c r="P10" i="12"/>
  <c r="Q10" i="12" s="1"/>
  <c r="AA10" i="12" s="1"/>
  <c r="AH10" i="12" s="1"/>
  <c r="L10" i="12"/>
  <c r="AG10" i="12" s="1"/>
  <c r="AK10" i="12" s="1"/>
  <c r="F10" i="12"/>
  <c r="J10" i="12" s="1"/>
  <c r="AM10" i="12" s="1"/>
  <c r="X9" i="12"/>
  <c r="Y9" i="12" s="1"/>
  <c r="T9" i="12"/>
  <c r="AI9" i="12" s="1"/>
  <c r="P9" i="12"/>
  <c r="Q9" i="12" s="1"/>
  <c r="AA9" i="12" s="1"/>
  <c r="AH9" i="12" s="1"/>
  <c r="L9" i="12"/>
  <c r="AG9" i="12" s="1"/>
  <c r="AK9" i="12" s="1"/>
  <c r="F9" i="12"/>
  <c r="J9" i="12" s="1"/>
  <c r="AM9" i="12" s="1"/>
  <c r="X8" i="12"/>
  <c r="Y8" i="12" s="1"/>
  <c r="T8" i="12"/>
  <c r="AI8" i="12" s="1"/>
  <c r="P8" i="12"/>
  <c r="Q8" i="12" s="1"/>
  <c r="AA8" i="12" s="1"/>
  <c r="AH8" i="12" s="1"/>
  <c r="L8" i="12"/>
  <c r="AG8" i="12" s="1"/>
  <c r="AK8" i="12" s="1"/>
  <c r="F8" i="12"/>
  <c r="J8" i="12" s="1"/>
  <c r="AM8" i="12" s="1"/>
  <c r="X7" i="12"/>
  <c r="Y7" i="12" s="1"/>
  <c r="T7" i="12"/>
  <c r="AI7" i="12" s="1"/>
  <c r="P7" i="12"/>
  <c r="Q7" i="12" s="1"/>
  <c r="AA7" i="12" s="1"/>
  <c r="AH7" i="12" s="1"/>
  <c r="L7" i="12"/>
  <c r="AG7" i="12" s="1"/>
  <c r="AK7" i="12" s="1"/>
  <c r="F7" i="12"/>
  <c r="J7" i="12" s="1"/>
  <c r="AM7" i="12" s="1"/>
  <c r="X6" i="12"/>
  <c r="Y6" i="12" s="1"/>
  <c r="T6" i="12"/>
  <c r="AI6" i="12" s="1"/>
  <c r="P6" i="12"/>
  <c r="Q6" i="12" s="1"/>
  <c r="AA6" i="12" s="1"/>
  <c r="AH6" i="12" s="1"/>
  <c r="L6" i="12"/>
  <c r="AG6" i="12" s="1"/>
  <c r="AK6" i="12" s="1"/>
  <c r="F6" i="12"/>
  <c r="J6" i="12" s="1"/>
  <c r="AM6" i="12" s="1"/>
  <c r="X5" i="12"/>
  <c r="Y5" i="12" s="1"/>
  <c r="T5" i="12"/>
  <c r="AI5" i="12" s="1"/>
  <c r="P5" i="12"/>
  <c r="Q5" i="12" s="1"/>
  <c r="AA5" i="12" s="1"/>
  <c r="AH5" i="12" s="1"/>
  <c r="L5" i="12"/>
  <c r="AG5" i="12" s="1"/>
  <c r="AK5" i="12" s="1"/>
  <c r="F5" i="12"/>
  <c r="J5" i="12" s="1"/>
  <c r="AM5" i="12" s="1"/>
  <c r="X4" i="12"/>
  <c r="Y4" i="12" s="1"/>
  <c r="T4" i="12"/>
  <c r="AI4" i="12" s="1"/>
  <c r="P4" i="12"/>
  <c r="Q4" i="12" s="1"/>
  <c r="AA4" i="12" s="1"/>
  <c r="AH4" i="12" s="1"/>
  <c r="L4" i="12"/>
  <c r="AG4" i="12" s="1"/>
  <c r="AK4" i="12" s="1"/>
  <c r="F4" i="12"/>
  <c r="J4" i="12" s="1"/>
  <c r="AM4" i="12" s="1"/>
  <c r="F120" i="4" l="1"/>
  <c r="F119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5" i="4"/>
  <c r="F6" i="4"/>
  <c r="F7" i="4"/>
  <c r="F8" i="4"/>
  <c r="F9" i="4"/>
  <c r="F10" i="4"/>
  <c r="F4" i="4"/>
  <c r="K5" i="5"/>
  <c r="L5" i="5" s="1"/>
  <c r="K6" i="5"/>
  <c r="L6" i="5" s="1"/>
  <c r="K7" i="5"/>
  <c r="L7" i="5" s="1"/>
  <c r="K8" i="5"/>
  <c r="L8" i="5" s="1"/>
  <c r="K9" i="5"/>
  <c r="L9" i="5" s="1"/>
  <c r="K10" i="5"/>
  <c r="L10" i="5" s="1"/>
  <c r="K11" i="5"/>
  <c r="L11" i="5" s="1"/>
  <c r="K12" i="5"/>
  <c r="L12" i="5" s="1"/>
  <c r="K13" i="5"/>
  <c r="L13" i="5" s="1"/>
  <c r="K14" i="5"/>
  <c r="L14" i="5" s="1"/>
  <c r="K15" i="5"/>
  <c r="L15" i="5" s="1"/>
  <c r="K16" i="5"/>
  <c r="L16" i="5" s="1"/>
  <c r="K17" i="5"/>
  <c r="L17" i="5" s="1"/>
  <c r="K18" i="5"/>
  <c r="L18" i="5" s="1"/>
  <c r="K19" i="5"/>
  <c r="L19" i="5" s="1"/>
  <c r="K20" i="5"/>
  <c r="L20" i="5" s="1"/>
  <c r="K21" i="5"/>
  <c r="L21" i="5" s="1"/>
  <c r="K22" i="5"/>
  <c r="L22" i="5" s="1"/>
  <c r="K23" i="5"/>
  <c r="L23" i="5" s="1"/>
  <c r="K24" i="5"/>
  <c r="L24" i="5" s="1"/>
  <c r="K25" i="5"/>
  <c r="L25" i="5" s="1"/>
  <c r="K26" i="5"/>
  <c r="L26" i="5" s="1"/>
  <c r="K27" i="5"/>
  <c r="L27" i="5" s="1"/>
  <c r="K28" i="5"/>
  <c r="L28" i="5" s="1"/>
  <c r="K29" i="5"/>
  <c r="L29" i="5" s="1"/>
  <c r="K30" i="5"/>
  <c r="L30" i="5" s="1"/>
  <c r="K31" i="5"/>
  <c r="L31" i="5" s="1"/>
  <c r="K32" i="5"/>
  <c r="L32" i="5" s="1"/>
  <c r="K33" i="5"/>
  <c r="L33" i="5" s="1"/>
  <c r="K34" i="5"/>
  <c r="L34" i="5" s="1"/>
  <c r="K35" i="5"/>
  <c r="L35" i="5" s="1"/>
  <c r="K36" i="5"/>
  <c r="L36" i="5" s="1"/>
  <c r="K37" i="5"/>
  <c r="L37" i="5" s="1"/>
  <c r="K38" i="5"/>
  <c r="L38" i="5" s="1"/>
  <c r="K39" i="5"/>
  <c r="L39" i="5" s="1"/>
  <c r="K40" i="5"/>
  <c r="L40" i="5" s="1"/>
  <c r="K41" i="5"/>
  <c r="L41" i="5" s="1"/>
  <c r="K42" i="5"/>
  <c r="L42" i="5" s="1"/>
  <c r="K43" i="5"/>
  <c r="L43" i="5" s="1"/>
  <c r="K44" i="5"/>
  <c r="L44" i="5" s="1"/>
  <c r="K45" i="5"/>
  <c r="L45" i="5" s="1"/>
  <c r="K46" i="5"/>
  <c r="L46" i="5" s="1"/>
  <c r="K47" i="5"/>
  <c r="L47" i="5" s="1"/>
  <c r="K48" i="5"/>
  <c r="L48" i="5" s="1"/>
  <c r="K49" i="5"/>
  <c r="L49" i="5" s="1"/>
  <c r="K50" i="5"/>
  <c r="L50" i="5" s="1"/>
  <c r="K51" i="5"/>
  <c r="L51" i="5" s="1"/>
  <c r="K52" i="5"/>
  <c r="L52" i="5" s="1"/>
  <c r="K53" i="5"/>
  <c r="L53" i="5" s="1"/>
  <c r="K54" i="5"/>
  <c r="L54" i="5" s="1"/>
  <c r="K55" i="5"/>
  <c r="L55" i="5" s="1"/>
  <c r="K56" i="5"/>
  <c r="L56" i="5" s="1"/>
  <c r="K57" i="5"/>
  <c r="L57" i="5" s="1"/>
  <c r="K58" i="5"/>
  <c r="L58" i="5" s="1"/>
  <c r="K59" i="5"/>
  <c r="L59" i="5" s="1"/>
  <c r="K60" i="5"/>
  <c r="L60" i="5" s="1"/>
  <c r="K61" i="5"/>
  <c r="L61" i="5" s="1"/>
  <c r="K62" i="5"/>
  <c r="L62" i="5" s="1"/>
  <c r="K63" i="5"/>
  <c r="L63" i="5" s="1"/>
  <c r="K64" i="5"/>
  <c r="L64" i="5" s="1"/>
  <c r="K65" i="5"/>
  <c r="L65" i="5" s="1"/>
  <c r="K66" i="5"/>
  <c r="L66" i="5" s="1"/>
  <c r="K67" i="5"/>
  <c r="L67" i="5" s="1"/>
  <c r="K68" i="5"/>
  <c r="L68" i="5" s="1"/>
  <c r="K69" i="5"/>
  <c r="L69" i="5" s="1"/>
  <c r="K70" i="5"/>
  <c r="L70" i="5" s="1"/>
  <c r="K71" i="5"/>
  <c r="L71" i="5" s="1"/>
  <c r="K72" i="5"/>
  <c r="L72" i="5" s="1"/>
  <c r="K73" i="5"/>
  <c r="L73" i="5" s="1"/>
  <c r="K74" i="5"/>
  <c r="L74" i="5" s="1"/>
  <c r="K75" i="5"/>
  <c r="L75" i="5" s="1"/>
  <c r="K76" i="5"/>
  <c r="L76" i="5" s="1"/>
  <c r="K77" i="5"/>
  <c r="L77" i="5" s="1"/>
  <c r="K78" i="5"/>
  <c r="L78" i="5" s="1"/>
  <c r="K79" i="5"/>
  <c r="L79" i="5" s="1"/>
  <c r="K80" i="5"/>
  <c r="L80" i="5" s="1"/>
  <c r="K81" i="5"/>
  <c r="L81" i="5" s="1"/>
  <c r="K82" i="5"/>
  <c r="L82" i="5" s="1"/>
  <c r="K83" i="5"/>
  <c r="L83" i="5" s="1"/>
  <c r="K84" i="5"/>
  <c r="L84" i="5" s="1"/>
  <c r="K85" i="5"/>
  <c r="L85" i="5" s="1"/>
  <c r="K86" i="5"/>
  <c r="L86" i="5" s="1"/>
  <c r="K87" i="5"/>
  <c r="L87" i="5" s="1"/>
  <c r="K88" i="5"/>
  <c r="L88" i="5" s="1"/>
  <c r="K89" i="5"/>
  <c r="L89" i="5" s="1"/>
  <c r="K90" i="5"/>
  <c r="L90" i="5" s="1"/>
  <c r="K91" i="5"/>
  <c r="L91" i="5" s="1"/>
  <c r="K92" i="5"/>
  <c r="L92" i="5" s="1"/>
  <c r="K93" i="5"/>
  <c r="L93" i="5" s="1"/>
  <c r="K94" i="5"/>
  <c r="L94" i="5" s="1"/>
  <c r="K95" i="5"/>
  <c r="L95" i="5" s="1"/>
  <c r="K96" i="5"/>
  <c r="L96" i="5" s="1"/>
  <c r="K97" i="5"/>
  <c r="L97" i="5" s="1"/>
  <c r="K98" i="5"/>
  <c r="L98" i="5" s="1"/>
  <c r="K99" i="5"/>
  <c r="L99" i="5" s="1"/>
  <c r="K100" i="5"/>
  <c r="L100" i="5" s="1"/>
  <c r="K101" i="5"/>
  <c r="L101" i="5" s="1"/>
  <c r="K102" i="5"/>
  <c r="L102" i="5" s="1"/>
  <c r="K103" i="5"/>
  <c r="L103" i="5" s="1"/>
  <c r="K104" i="5"/>
  <c r="L104" i="5" s="1"/>
  <c r="K105" i="5"/>
  <c r="L105" i="5" s="1"/>
  <c r="K106" i="5"/>
  <c r="L106" i="5" s="1"/>
  <c r="K107" i="5"/>
  <c r="L107" i="5" s="1"/>
  <c r="K108" i="5"/>
  <c r="L108" i="5" s="1"/>
  <c r="K109" i="5"/>
  <c r="L109" i="5" s="1"/>
  <c r="K110" i="5"/>
  <c r="L110" i="5" s="1"/>
  <c r="K111" i="5"/>
  <c r="L111" i="5" s="1"/>
  <c r="K112" i="5"/>
  <c r="L112" i="5" s="1"/>
  <c r="K113" i="5"/>
  <c r="L113" i="5" s="1"/>
  <c r="K114" i="5"/>
  <c r="L114" i="5" s="1"/>
  <c r="K115" i="5"/>
  <c r="L115" i="5" s="1"/>
  <c r="K116" i="5"/>
  <c r="L116" i="5" s="1"/>
  <c r="K117" i="5"/>
  <c r="L117" i="5" s="1"/>
  <c r="K118" i="5"/>
  <c r="L118" i="5" s="1"/>
  <c r="K119" i="5"/>
  <c r="L119" i="5" s="1"/>
  <c r="K120" i="5"/>
  <c r="L120" i="5" s="1"/>
  <c r="K121" i="5"/>
  <c r="L121" i="5" s="1"/>
  <c r="K122" i="5"/>
  <c r="L122" i="5" s="1"/>
  <c r="K123" i="5"/>
  <c r="L123" i="5" s="1"/>
  <c r="K124" i="5"/>
  <c r="L124" i="5" s="1"/>
  <c r="K125" i="5"/>
  <c r="L125" i="5" s="1"/>
  <c r="K126" i="5"/>
  <c r="L126" i="5" s="1"/>
  <c r="K127" i="5"/>
  <c r="L127" i="5" s="1"/>
  <c r="K128" i="5"/>
  <c r="L128" i="5" s="1"/>
  <c r="K129" i="5"/>
  <c r="L129" i="5" s="1"/>
  <c r="K130" i="5"/>
  <c r="L130" i="5" s="1"/>
  <c r="K131" i="5"/>
  <c r="L131" i="5" s="1"/>
  <c r="K132" i="5"/>
  <c r="L132" i="5" s="1"/>
  <c r="K133" i="5"/>
  <c r="L133" i="5" s="1"/>
  <c r="K134" i="5"/>
  <c r="L134" i="5" s="1"/>
  <c r="K135" i="5"/>
  <c r="L135" i="5" s="1"/>
  <c r="K136" i="5"/>
  <c r="L136" i="5" s="1"/>
  <c r="K137" i="5"/>
  <c r="L137" i="5" s="1"/>
  <c r="K138" i="5"/>
  <c r="L138" i="5" s="1"/>
  <c r="K4" i="5"/>
  <c r="L4" i="5" s="1"/>
  <c r="F5" i="6" l="1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4" i="6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4" i="5"/>
  <c r="F9" i="3"/>
  <c r="L34" i="3" l="1"/>
  <c r="AG34" i="3" s="1"/>
  <c r="X5" i="3"/>
  <c r="Y5" i="3" s="1"/>
  <c r="X6" i="3"/>
  <c r="Y6" i="3" s="1"/>
  <c r="X7" i="3"/>
  <c r="Y7" i="3" s="1"/>
  <c r="X8" i="3"/>
  <c r="Y8" i="3" s="1"/>
  <c r="X9" i="3"/>
  <c r="Y9" i="3" s="1"/>
  <c r="X10" i="3"/>
  <c r="Y10" i="3" s="1"/>
  <c r="X11" i="3"/>
  <c r="Y11" i="3" s="1"/>
  <c r="X12" i="3"/>
  <c r="Y12" i="3" s="1"/>
  <c r="X13" i="3"/>
  <c r="Y13" i="3" s="1"/>
  <c r="X14" i="3"/>
  <c r="Y14" i="3" s="1"/>
  <c r="X15" i="3"/>
  <c r="Y15" i="3" s="1"/>
  <c r="X16" i="3"/>
  <c r="Y16" i="3" s="1"/>
  <c r="X17" i="3"/>
  <c r="Y17" i="3" s="1"/>
  <c r="X18" i="3"/>
  <c r="Y18" i="3" s="1"/>
  <c r="X19" i="3"/>
  <c r="Y19" i="3" s="1"/>
  <c r="X20" i="3"/>
  <c r="Y20" i="3" s="1"/>
  <c r="X21" i="3"/>
  <c r="Y21" i="3" s="1"/>
  <c r="X22" i="3"/>
  <c r="Y22" i="3" s="1"/>
  <c r="X23" i="3"/>
  <c r="Y23" i="3" s="1"/>
  <c r="X24" i="3"/>
  <c r="Y24" i="3" s="1"/>
  <c r="X25" i="3"/>
  <c r="Y25" i="3" s="1"/>
  <c r="X26" i="3"/>
  <c r="Y26" i="3" s="1"/>
  <c r="X27" i="3"/>
  <c r="Y27" i="3" s="1"/>
  <c r="X28" i="3"/>
  <c r="Y28" i="3" s="1"/>
  <c r="X29" i="3"/>
  <c r="Y29" i="3" s="1"/>
  <c r="X30" i="3"/>
  <c r="Y30" i="3" s="1"/>
  <c r="X31" i="3"/>
  <c r="Y31" i="3" s="1"/>
  <c r="X32" i="3"/>
  <c r="Y32" i="3" s="1"/>
  <c r="X33" i="3"/>
  <c r="Y33" i="3" s="1"/>
  <c r="X34" i="3"/>
  <c r="Y34" i="3" s="1"/>
  <c r="X35" i="3"/>
  <c r="Y35" i="3" s="1"/>
  <c r="X36" i="3"/>
  <c r="Y36" i="3" s="1"/>
  <c r="X37" i="3"/>
  <c r="Y37" i="3" s="1"/>
  <c r="X38" i="3"/>
  <c r="Y38" i="3" s="1"/>
  <c r="X39" i="3"/>
  <c r="Y39" i="3" s="1"/>
  <c r="X40" i="3"/>
  <c r="Y40" i="3" s="1"/>
  <c r="X41" i="3"/>
  <c r="Y41" i="3" s="1"/>
  <c r="X42" i="3"/>
  <c r="Y42" i="3" s="1"/>
  <c r="X43" i="3"/>
  <c r="Y43" i="3" s="1"/>
  <c r="X44" i="3"/>
  <c r="Y44" i="3" s="1"/>
  <c r="X45" i="3"/>
  <c r="Y45" i="3" s="1"/>
  <c r="X46" i="3"/>
  <c r="Y46" i="3" s="1"/>
  <c r="X47" i="3"/>
  <c r="Y47" i="3" s="1"/>
  <c r="X48" i="3"/>
  <c r="Y48" i="3" s="1"/>
  <c r="X49" i="3"/>
  <c r="Y49" i="3" s="1"/>
  <c r="X50" i="3"/>
  <c r="Y50" i="3" s="1"/>
  <c r="X51" i="3"/>
  <c r="Y51" i="3" s="1"/>
  <c r="X52" i="3"/>
  <c r="Y52" i="3" s="1"/>
  <c r="X53" i="3"/>
  <c r="Y53" i="3" s="1"/>
  <c r="X54" i="3"/>
  <c r="Y54" i="3" s="1"/>
  <c r="X55" i="3"/>
  <c r="Y55" i="3" s="1"/>
  <c r="X56" i="3"/>
  <c r="Y56" i="3" s="1"/>
  <c r="X57" i="3"/>
  <c r="Y57" i="3" s="1"/>
  <c r="X58" i="3"/>
  <c r="Y58" i="3" s="1"/>
  <c r="X59" i="3"/>
  <c r="Y59" i="3" s="1"/>
  <c r="X60" i="3"/>
  <c r="Y60" i="3" s="1"/>
  <c r="X61" i="3"/>
  <c r="Y61" i="3" s="1"/>
  <c r="X62" i="3"/>
  <c r="Y62" i="3" s="1"/>
  <c r="X63" i="3"/>
  <c r="Y63" i="3" s="1"/>
  <c r="X64" i="3"/>
  <c r="Y64" i="3" s="1"/>
  <c r="X65" i="3"/>
  <c r="Y65" i="3" s="1"/>
  <c r="X66" i="3"/>
  <c r="Y66" i="3" s="1"/>
  <c r="X67" i="3"/>
  <c r="Y67" i="3" s="1"/>
  <c r="X68" i="3"/>
  <c r="Y68" i="3" s="1"/>
  <c r="X69" i="3"/>
  <c r="Y69" i="3" s="1"/>
  <c r="X70" i="3"/>
  <c r="Y70" i="3" s="1"/>
  <c r="X71" i="3"/>
  <c r="Y71" i="3" s="1"/>
  <c r="X72" i="3"/>
  <c r="Y72" i="3" s="1"/>
  <c r="X73" i="3"/>
  <c r="Y73" i="3" s="1"/>
  <c r="X74" i="3"/>
  <c r="Y74" i="3" s="1"/>
  <c r="X75" i="3"/>
  <c r="Y75" i="3" s="1"/>
  <c r="X76" i="3"/>
  <c r="Y76" i="3" s="1"/>
  <c r="X77" i="3"/>
  <c r="Y77" i="3" s="1"/>
  <c r="X78" i="3"/>
  <c r="Y78" i="3" s="1"/>
  <c r="X79" i="3"/>
  <c r="Y79" i="3" s="1"/>
  <c r="X80" i="3"/>
  <c r="Y80" i="3" s="1"/>
  <c r="X81" i="3"/>
  <c r="Y81" i="3" s="1"/>
  <c r="X82" i="3"/>
  <c r="Y82" i="3" s="1"/>
  <c r="X83" i="3"/>
  <c r="Y83" i="3" s="1"/>
  <c r="X84" i="3"/>
  <c r="Y84" i="3" s="1"/>
  <c r="X85" i="3"/>
  <c r="Y85" i="3" s="1"/>
  <c r="X86" i="3"/>
  <c r="Y86" i="3" s="1"/>
  <c r="X87" i="3"/>
  <c r="Y87" i="3" s="1"/>
  <c r="X88" i="3"/>
  <c r="Y88" i="3" s="1"/>
  <c r="X89" i="3"/>
  <c r="Y89" i="3" s="1"/>
  <c r="X90" i="3"/>
  <c r="Y90" i="3" s="1"/>
  <c r="X91" i="3"/>
  <c r="Y91" i="3" s="1"/>
  <c r="X92" i="3"/>
  <c r="Y92" i="3" s="1"/>
  <c r="X93" i="3"/>
  <c r="Y93" i="3" s="1"/>
  <c r="X94" i="3"/>
  <c r="Y94" i="3" s="1"/>
  <c r="X95" i="3"/>
  <c r="Y95" i="3" s="1"/>
  <c r="X96" i="3"/>
  <c r="Y96" i="3" s="1"/>
  <c r="X97" i="3"/>
  <c r="Y97" i="3" s="1"/>
  <c r="X98" i="3"/>
  <c r="Y98" i="3" s="1"/>
  <c r="X99" i="3"/>
  <c r="Y99" i="3" s="1"/>
  <c r="X100" i="3"/>
  <c r="Y100" i="3" s="1"/>
  <c r="X101" i="3"/>
  <c r="Y101" i="3" s="1"/>
  <c r="X102" i="3"/>
  <c r="Y102" i="3" s="1"/>
  <c r="X103" i="3"/>
  <c r="Y103" i="3" s="1"/>
  <c r="X104" i="3"/>
  <c r="Y104" i="3" s="1"/>
  <c r="X105" i="3"/>
  <c r="Y105" i="3" s="1"/>
  <c r="X106" i="3"/>
  <c r="Y106" i="3" s="1"/>
  <c r="X107" i="3"/>
  <c r="Y107" i="3" s="1"/>
  <c r="X108" i="3"/>
  <c r="Y108" i="3" s="1"/>
  <c r="X109" i="3"/>
  <c r="Y109" i="3" s="1"/>
  <c r="X110" i="3"/>
  <c r="Y110" i="3" s="1"/>
  <c r="X111" i="3"/>
  <c r="Y111" i="3" s="1"/>
  <c r="X112" i="3"/>
  <c r="Y112" i="3" s="1"/>
  <c r="X113" i="3"/>
  <c r="Y113" i="3" s="1"/>
  <c r="X114" i="3"/>
  <c r="Y114" i="3" s="1"/>
  <c r="X115" i="3"/>
  <c r="Y115" i="3" s="1"/>
  <c r="X116" i="3"/>
  <c r="Y116" i="3" s="1"/>
  <c r="X117" i="3"/>
  <c r="Y117" i="3" s="1"/>
  <c r="X118" i="3"/>
  <c r="Y118" i="3" s="1"/>
  <c r="X119" i="3"/>
  <c r="Y119" i="3" s="1"/>
  <c r="X120" i="3"/>
  <c r="Y120" i="3" s="1"/>
  <c r="X121" i="3"/>
  <c r="Y121" i="3" s="1"/>
  <c r="X122" i="3"/>
  <c r="Y122" i="3" s="1"/>
  <c r="X123" i="3"/>
  <c r="Y123" i="3" s="1"/>
  <c r="X124" i="3"/>
  <c r="Y124" i="3" s="1"/>
  <c r="X125" i="3"/>
  <c r="Y125" i="3" s="1"/>
  <c r="X126" i="3"/>
  <c r="Y126" i="3" s="1"/>
  <c r="X127" i="3"/>
  <c r="Y127" i="3" s="1"/>
  <c r="X128" i="3"/>
  <c r="Y128" i="3" s="1"/>
  <c r="X129" i="3"/>
  <c r="Y129" i="3" s="1"/>
  <c r="X130" i="3"/>
  <c r="Y130" i="3" s="1"/>
  <c r="X131" i="3"/>
  <c r="Y131" i="3" s="1"/>
  <c r="X132" i="3"/>
  <c r="Y132" i="3" s="1"/>
  <c r="X133" i="3"/>
  <c r="Y133" i="3" s="1"/>
  <c r="X134" i="3"/>
  <c r="Y134" i="3" s="1"/>
  <c r="X135" i="3"/>
  <c r="Y135" i="3" s="1"/>
  <c r="X136" i="3"/>
  <c r="Y136" i="3" s="1"/>
  <c r="X137" i="3"/>
  <c r="Y137" i="3" s="1"/>
  <c r="X138" i="3"/>
  <c r="Y138" i="3" s="1"/>
  <c r="T5" i="3"/>
  <c r="AI5" i="3" s="1"/>
  <c r="T6" i="3"/>
  <c r="AI6" i="3" s="1"/>
  <c r="T7" i="3"/>
  <c r="AI7" i="3" s="1"/>
  <c r="T8" i="3"/>
  <c r="AI8" i="3" s="1"/>
  <c r="T9" i="3"/>
  <c r="AI9" i="3" s="1"/>
  <c r="T10" i="3"/>
  <c r="AI10" i="3" s="1"/>
  <c r="T11" i="3"/>
  <c r="AI11" i="3" s="1"/>
  <c r="T12" i="3"/>
  <c r="AI12" i="3" s="1"/>
  <c r="T13" i="3"/>
  <c r="AI13" i="3" s="1"/>
  <c r="T14" i="3"/>
  <c r="AI14" i="3" s="1"/>
  <c r="T15" i="3"/>
  <c r="AI15" i="3" s="1"/>
  <c r="T16" i="3"/>
  <c r="AI16" i="3" s="1"/>
  <c r="T17" i="3"/>
  <c r="AI17" i="3" s="1"/>
  <c r="T18" i="3"/>
  <c r="AI18" i="3" s="1"/>
  <c r="T19" i="3"/>
  <c r="AI19" i="3" s="1"/>
  <c r="T20" i="3"/>
  <c r="AI20" i="3" s="1"/>
  <c r="T21" i="3"/>
  <c r="AI21" i="3" s="1"/>
  <c r="T22" i="3"/>
  <c r="AI22" i="3" s="1"/>
  <c r="T23" i="3"/>
  <c r="AI23" i="3" s="1"/>
  <c r="T24" i="3"/>
  <c r="AI24" i="3" s="1"/>
  <c r="T25" i="3"/>
  <c r="AI25" i="3" s="1"/>
  <c r="T26" i="3"/>
  <c r="AI26" i="3" s="1"/>
  <c r="T27" i="3"/>
  <c r="AI27" i="3" s="1"/>
  <c r="T28" i="3"/>
  <c r="AI28" i="3" s="1"/>
  <c r="T29" i="3"/>
  <c r="AI29" i="3" s="1"/>
  <c r="T30" i="3"/>
  <c r="AI30" i="3" s="1"/>
  <c r="T31" i="3"/>
  <c r="AI31" i="3" s="1"/>
  <c r="T32" i="3"/>
  <c r="AI32" i="3" s="1"/>
  <c r="T33" i="3"/>
  <c r="AI33" i="3" s="1"/>
  <c r="T34" i="3"/>
  <c r="AI34" i="3" s="1"/>
  <c r="T35" i="3"/>
  <c r="AI35" i="3" s="1"/>
  <c r="T36" i="3"/>
  <c r="AI36" i="3" s="1"/>
  <c r="T37" i="3"/>
  <c r="AI37" i="3" s="1"/>
  <c r="T38" i="3"/>
  <c r="AI38" i="3" s="1"/>
  <c r="T39" i="3"/>
  <c r="AI39" i="3" s="1"/>
  <c r="T40" i="3"/>
  <c r="AI40" i="3" s="1"/>
  <c r="T41" i="3"/>
  <c r="AI41" i="3" s="1"/>
  <c r="T42" i="3"/>
  <c r="AI42" i="3" s="1"/>
  <c r="T43" i="3"/>
  <c r="AI43" i="3" s="1"/>
  <c r="T44" i="3"/>
  <c r="AI44" i="3" s="1"/>
  <c r="T45" i="3"/>
  <c r="AI45" i="3" s="1"/>
  <c r="T46" i="3"/>
  <c r="AI46" i="3" s="1"/>
  <c r="T47" i="3"/>
  <c r="AI47" i="3" s="1"/>
  <c r="T48" i="3"/>
  <c r="AI48" i="3" s="1"/>
  <c r="T49" i="3"/>
  <c r="AI49" i="3" s="1"/>
  <c r="T50" i="3"/>
  <c r="AI50" i="3" s="1"/>
  <c r="T51" i="3"/>
  <c r="AI51" i="3" s="1"/>
  <c r="T52" i="3"/>
  <c r="AI52" i="3" s="1"/>
  <c r="T53" i="3"/>
  <c r="AI53" i="3" s="1"/>
  <c r="T54" i="3"/>
  <c r="AI54" i="3" s="1"/>
  <c r="T55" i="3"/>
  <c r="AI55" i="3" s="1"/>
  <c r="T56" i="3"/>
  <c r="AI56" i="3" s="1"/>
  <c r="T57" i="3"/>
  <c r="AI57" i="3" s="1"/>
  <c r="T58" i="3"/>
  <c r="AI58" i="3" s="1"/>
  <c r="T59" i="3"/>
  <c r="AI59" i="3" s="1"/>
  <c r="T60" i="3"/>
  <c r="AI60" i="3" s="1"/>
  <c r="T61" i="3"/>
  <c r="AI61" i="3" s="1"/>
  <c r="T62" i="3"/>
  <c r="AI62" i="3" s="1"/>
  <c r="T63" i="3"/>
  <c r="AI63" i="3" s="1"/>
  <c r="T64" i="3"/>
  <c r="AI64" i="3" s="1"/>
  <c r="T65" i="3"/>
  <c r="AI65" i="3" s="1"/>
  <c r="T66" i="3"/>
  <c r="AI66" i="3" s="1"/>
  <c r="T67" i="3"/>
  <c r="AI67" i="3" s="1"/>
  <c r="T68" i="3"/>
  <c r="AI68" i="3" s="1"/>
  <c r="T69" i="3"/>
  <c r="AI69" i="3" s="1"/>
  <c r="T70" i="3"/>
  <c r="AI70" i="3" s="1"/>
  <c r="T71" i="3"/>
  <c r="AI71" i="3" s="1"/>
  <c r="T72" i="3"/>
  <c r="AI72" i="3" s="1"/>
  <c r="T73" i="3"/>
  <c r="AI73" i="3" s="1"/>
  <c r="T74" i="3"/>
  <c r="AI74" i="3" s="1"/>
  <c r="T75" i="3"/>
  <c r="AI75" i="3" s="1"/>
  <c r="T76" i="3"/>
  <c r="AI76" i="3" s="1"/>
  <c r="T77" i="3"/>
  <c r="AI77" i="3" s="1"/>
  <c r="T78" i="3"/>
  <c r="AI78" i="3" s="1"/>
  <c r="T79" i="3"/>
  <c r="AI79" i="3" s="1"/>
  <c r="T80" i="3"/>
  <c r="AI80" i="3" s="1"/>
  <c r="T81" i="3"/>
  <c r="AI81" i="3" s="1"/>
  <c r="T82" i="3"/>
  <c r="AI82" i="3" s="1"/>
  <c r="T83" i="3"/>
  <c r="AI83" i="3" s="1"/>
  <c r="T84" i="3"/>
  <c r="AI84" i="3" s="1"/>
  <c r="T85" i="3"/>
  <c r="AI85" i="3" s="1"/>
  <c r="T86" i="3"/>
  <c r="AI86" i="3" s="1"/>
  <c r="T87" i="3"/>
  <c r="AI87" i="3" s="1"/>
  <c r="T88" i="3"/>
  <c r="AI88" i="3" s="1"/>
  <c r="T89" i="3"/>
  <c r="AI89" i="3" s="1"/>
  <c r="T90" i="3"/>
  <c r="AI90" i="3" s="1"/>
  <c r="T91" i="3"/>
  <c r="AI91" i="3" s="1"/>
  <c r="T92" i="3"/>
  <c r="AI92" i="3" s="1"/>
  <c r="T93" i="3"/>
  <c r="AI93" i="3" s="1"/>
  <c r="T94" i="3"/>
  <c r="AI94" i="3" s="1"/>
  <c r="T95" i="3"/>
  <c r="AI95" i="3" s="1"/>
  <c r="T96" i="3"/>
  <c r="AI96" i="3" s="1"/>
  <c r="T97" i="3"/>
  <c r="AI97" i="3" s="1"/>
  <c r="T98" i="3"/>
  <c r="AI98" i="3" s="1"/>
  <c r="T99" i="3"/>
  <c r="AI99" i="3" s="1"/>
  <c r="T100" i="3"/>
  <c r="AI100" i="3" s="1"/>
  <c r="T101" i="3"/>
  <c r="AI101" i="3" s="1"/>
  <c r="T102" i="3"/>
  <c r="AI102" i="3" s="1"/>
  <c r="T103" i="3"/>
  <c r="AI103" i="3" s="1"/>
  <c r="T104" i="3"/>
  <c r="AI104" i="3" s="1"/>
  <c r="T105" i="3"/>
  <c r="AI105" i="3" s="1"/>
  <c r="T106" i="3"/>
  <c r="AI106" i="3" s="1"/>
  <c r="T107" i="3"/>
  <c r="AI107" i="3" s="1"/>
  <c r="T108" i="3"/>
  <c r="AI108" i="3" s="1"/>
  <c r="T109" i="3"/>
  <c r="AI109" i="3" s="1"/>
  <c r="T110" i="3"/>
  <c r="AI110" i="3" s="1"/>
  <c r="T111" i="3"/>
  <c r="AI111" i="3" s="1"/>
  <c r="T112" i="3"/>
  <c r="AI112" i="3" s="1"/>
  <c r="T113" i="3"/>
  <c r="AI113" i="3" s="1"/>
  <c r="T114" i="3"/>
  <c r="AI114" i="3" s="1"/>
  <c r="T115" i="3"/>
  <c r="AI115" i="3" s="1"/>
  <c r="T116" i="3"/>
  <c r="AI116" i="3" s="1"/>
  <c r="T117" i="3"/>
  <c r="AI117" i="3" s="1"/>
  <c r="T118" i="3"/>
  <c r="AI118" i="3" s="1"/>
  <c r="T119" i="3"/>
  <c r="AI119" i="3" s="1"/>
  <c r="T120" i="3"/>
  <c r="AI120" i="3" s="1"/>
  <c r="T121" i="3"/>
  <c r="AI121" i="3" s="1"/>
  <c r="T122" i="3"/>
  <c r="AI122" i="3" s="1"/>
  <c r="T123" i="3"/>
  <c r="AI123" i="3" s="1"/>
  <c r="T124" i="3"/>
  <c r="AI124" i="3" s="1"/>
  <c r="T125" i="3"/>
  <c r="AI125" i="3" s="1"/>
  <c r="T126" i="3"/>
  <c r="AI126" i="3" s="1"/>
  <c r="T127" i="3"/>
  <c r="AI127" i="3" s="1"/>
  <c r="T128" i="3"/>
  <c r="AI128" i="3" s="1"/>
  <c r="T129" i="3"/>
  <c r="AI129" i="3" s="1"/>
  <c r="T130" i="3"/>
  <c r="AI130" i="3" s="1"/>
  <c r="T131" i="3"/>
  <c r="AI131" i="3" s="1"/>
  <c r="T132" i="3"/>
  <c r="AI132" i="3" s="1"/>
  <c r="T133" i="3"/>
  <c r="AI133" i="3" s="1"/>
  <c r="T134" i="3"/>
  <c r="AI134" i="3" s="1"/>
  <c r="T135" i="3"/>
  <c r="AI135" i="3" s="1"/>
  <c r="T136" i="3"/>
  <c r="AI136" i="3" s="1"/>
  <c r="T137" i="3"/>
  <c r="AI137" i="3" s="1"/>
  <c r="T138" i="3"/>
  <c r="AI138" i="3" s="1"/>
  <c r="P138" i="3"/>
  <c r="Q138" i="3" s="1"/>
  <c r="AA138" i="3" s="1"/>
  <c r="AH138" i="3" s="1"/>
  <c r="P5" i="3"/>
  <c r="Q5" i="3" s="1"/>
  <c r="AA5" i="3" s="1"/>
  <c r="AH5" i="3" s="1"/>
  <c r="P6" i="3"/>
  <c r="Q6" i="3" s="1"/>
  <c r="AA6" i="3" s="1"/>
  <c r="AH6" i="3" s="1"/>
  <c r="P7" i="3"/>
  <c r="Q7" i="3" s="1"/>
  <c r="AA7" i="3" s="1"/>
  <c r="AH7" i="3" s="1"/>
  <c r="P8" i="3"/>
  <c r="Q8" i="3" s="1"/>
  <c r="AA8" i="3" s="1"/>
  <c r="AH8" i="3" s="1"/>
  <c r="P9" i="3"/>
  <c r="Q9" i="3" s="1"/>
  <c r="AA9" i="3" s="1"/>
  <c r="AH9" i="3" s="1"/>
  <c r="P10" i="3"/>
  <c r="Q10" i="3" s="1"/>
  <c r="AA10" i="3" s="1"/>
  <c r="AH10" i="3" s="1"/>
  <c r="P11" i="3"/>
  <c r="Q11" i="3" s="1"/>
  <c r="AA11" i="3" s="1"/>
  <c r="AH11" i="3" s="1"/>
  <c r="P12" i="3"/>
  <c r="Q12" i="3" s="1"/>
  <c r="AA12" i="3" s="1"/>
  <c r="AH12" i="3" s="1"/>
  <c r="P13" i="3"/>
  <c r="Q13" i="3" s="1"/>
  <c r="AA13" i="3" s="1"/>
  <c r="AH13" i="3" s="1"/>
  <c r="P14" i="3"/>
  <c r="Q14" i="3" s="1"/>
  <c r="AA14" i="3" s="1"/>
  <c r="AH14" i="3" s="1"/>
  <c r="P15" i="3"/>
  <c r="Q15" i="3" s="1"/>
  <c r="AA15" i="3" s="1"/>
  <c r="AH15" i="3" s="1"/>
  <c r="P16" i="3"/>
  <c r="Q16" i="3" s="1"/>
  <c r="AA16" i="3" s="1"/>
  <c r="AH16" i="3" s="1"/>
  <c r="P17" i="3"/>
  <c r="Q17" i="3" s="1"/>
  <c r="AA17" i="3" s="1"/>
  <c r="AH17" i="3" s="1"/>
  <c r="P18" i="3"/>
  <c r="Q18" i="3" s="1"/>
  <c r="AA18" i="3" s="1"/>
  <c r="AH18" i="3" s="1"/>
  <c r="P19" i="3"/>
  <c r="Q19" i="3" s="1"/>
  <c r="AA19" i="3" s="1"/>
  <c r="AH19" i="3" s="1"/>
  <c r="P20" i="3"/>
  <c r="Q20" i="3" s="1"/>
  <c r="AA20" i="3" s="1"/>
  <c r="AH20" i="3" s="1"/>
  <c r="P21" i="3"/>
  <c r="Q21" i="3" s="1"/>
  <c r="AA21" i="3" s="1"/>
  <c r="AH21" i="3" s="1"/>
  <c r="P22" i="3"/>
  <c r="Q22" i="3" s="1"/>
  <c r="AA22" i="3" s="1"/>
  <c r="AH22" i="3" s="1"/>
  <c r="P23" i="3"/>
  <c r="Q23" i="3" s="1"/>
  <c r="AA23" i="3" s="1"/>
  <c r="AH23" i="3" s="1"/>
  <c r="P24" i="3"/>
  <c r="Q24" i="3" s="1"/>
  <c r="AA24" i="3" s="1"/>
  <c r="AH24" i="3" s="1"/>
  <c r="P25" i="3"/>
  <c r="Q25" i="3" s="1"/>
  <c r="AA25" i="3" s="1"/>
  <c r="AH25" i="3" s="1"/>
  <c r="P26" i="3"/>
  <c r="Q26" i="3" s="1"/>
  <c r="AA26" i="3" s="1"/>
  <c r="AH26" i="3" s="1"/>
  <c r="P27" i="3"/>
  <c r="Q27" i="3" s="1"/>
  <c r="AA27" i="3" s="1"/>
  <c r="AH27" i="3" s="1"/>
  <c r="P28" i="3"/>
  <c r="Q28" i="3" s="1"/>
  <c r="AA28" i="3" s="1"/>
  <c r="AH28" i="3" s="1"/>
  <c r="P29" i="3"/>
  <c r="Q29" i="3" s="1"/>
  <c r="AA29" i="3" s="1"/>
  <c r="AH29" i="3" s="1"/>
  <c r="P30" i="3"/>
  <c r="Q30" i="3" s="1"/>
  <c r="AA30" i="3" s="1"/>
  <c r="AH30" i="3" s="1"/>
  <c r="P31" i="3"/>
  <c r="Q31" i="3" s="1"/>
  <c r="AA31" i="3" s="1"/>
  <c r="AH31" i="3" s="1"/>
  <c r="P32" i="3"/>
  <c r="Q32" i="3" s="1"/>
  <c r="AA32" i="3" s="1"/>
  <c r="AH32" i="3" s="1"/>
  <c r="P33" i="3"/>
  <c r="Q33" i="3" s="1"/>
  <c r="AA33" i="3" s="1"/>
  <c r="AH33" i="3" s="1"/>
  <c r="P34" i="3"/>
  <c r="Q34" i="3" s="1"/>
  <c r="AA34" i="3" s="1"/>
  <c r="AH34" i="3" s="1"/>
  <c r="P35" i="3"/>
  <c r="Q35" i="3" s="1"/>
  <c r="AA35" i="3" s="1"/>
  <c r="AH35" i="3" s="1"/>
  <c r="P36" i="3"/>
  <c r="Q36" i="3" s="1"/>
  <c r="AA36" i="3" s="1"/>
  <c r="AH36" i="3" s="1"/>
  <c r="P37" i="3"/>
  <c r="Q37" i="3" s="1"/>
  <c r="AA37" i="3" s="1"/>
  <c r="AH37" i="3" s="1"/>
  <c r="P38" i="3"/>
  <c r="Q38" i="3" s="1"/>
  <c r="AA38" i="3" s="1"/>
  <c r="AH38" i="3" s="1"/>
  <c r="P39" i="3"/>
  <c r="Q39" i="3" s="1"/>
  <c r="AA39" i="3" s="1"/>
  <c r="AH39" i="3" s="1"/>
  <c r="P40" i="3"/>
  <c r="Q40" i="3" s="1"/>
  <c r="AA40" i="3" s="1"/>
  <c r="AH40" i="3" s="1"/>
  <c r="P41" i="3"/>
  <c r="Q41" i="3" s="1"/>
  <c r="AA41" i="3" s="1"/>
  <c r="AH41" i="3" s="1"/>
  <c r="P42" i="3"/>
  <c r="Q42" i="3" s="1"/>
  <c r="AA42" i="3" s="1"/>
  <c r="AH42" i="3" s="1"/>
  <c r="P43" i="3"/>
  <c r="Q43" i="3" s="1"/>
  <c r="AA43" i="3" s="1"/>
  <c r="AH43" i="3" s="1"/>
  <c r="P44" i="3"/>
  <c r="Q44" i="3" s="1"/>
  <c r="AA44" i="3" s="1"/>
  <c r="AH44" i="3" s="1"/>
  <c r="P45" i="3"/>
  <c r="Q45" i="3" s="1"/>
  <c r="AA45" i="3" s="1"/>
  <c r="AH45" i="3" s="1"/>
  <c r="P46" i="3"/>
  <c r="Q46" i="3" s="1"/>
  <c r="AA46" i="3" s="1"/>
  <c r="AH46" i="3" s="1"/>
  <c r="P47" i="3"/>
  <c r="Q47" i="3" s="1"/>
  <c r="AA47" i="3" s="1"/>
  <c r="AH47" i="3" s="1"/>
  <c r="P48" i="3"/>
  <c r="Q48" i="3" s="1"/>
  <c r="AA48" i="3" s="1"/>
  <c r="AH48" i="3" s="1"/>
  <c r="P49" i="3"/>
  <c r="Q49" i="3" s="1"/>
  <c r="AA49" i="3" s="1"/>
  <c r="AH49" i="3" s="1"/>
  <c r="P50" i="3"/>
  <c r="Q50" i="3" s="1"/>
  <c r="AA50" i="3" s="1"/>
  <c r="AH50" i="3" s="1"/>
  <c r="P51" i="3"/>
  <c r="Q51" i="3" s="1"/>
  <c r="AA51" i="3" s="1"/>
  <c r="AH51" i="3" s="1"/>
  <c r="P52" i="3"/>
  <c r="Q52" i="3" s="1"/>
  <c r="AA52" i="3" s="1"/>
  <c r="AH52" i="3" s="1"/>
  <c r="P53" i="3"/>
  <c r="Q53" i="3" s="1"/>
  <c r="AA53" i="3" s="1"/>
  <c r="AH53" i="3" s="1"/>
  <c r="P54" i="3"/>
  <c r="Q54" i="3" s="1"/>
  <c r="AA54" i="3" s="1"/>
  <c r="AH54" i="3" s="1"/>
  <c r="P55" i="3"/>
  <c r="Q55" i="3" s="1"/>
  <c r="AA55" i="3" s="1"/>
  <c r="AH55" i="3" s="1"/>
  <c r="P56" i="3"/>
  <c r="Q56" i="3" s="1"/>
  <c r="AA56" i="3" s="1"/>
  <c r="AH56" i="3" s="1"/>
  <c r="P57" i="3"/>
  <c r="Q57" i="3" s="1"/>
  <c r="AA57" i="3" s="1"/>
  <c r="AH57" i="3" s="1"/>
  <c r="P58" i="3"/>
  <c r="Q58" i="3" s="1"/>
  <c r="AA58" i="3" s="1"/>
  <c r="AH58" i="3" s="1"/>
  <c r="P59" i="3"/>
  <c r="Q59" i="3" s="1"/>
  <c r="AA59" i="3" s="1"/>
  <c r="AH59" i="3" s="1"/>
  <c r="P60" i="3"/>
  <c r="Q60" i="3" s="1"/>
  <c r="AA60" i="3" s="1"/>
  <c r="AH60" i="3" s="1"/>
  <c r="P61" i="3"/>
  <c r="Q61" i="3" s="1"/>
  <c r="AA61" i="3" s="1"/>
  <c r="AH61" i="3" s="1"/>
  <c r="P62" i="3"/>
  <c r="Q62" i="3" s="1"/>
  <c r="AA62" i="3" s="1"/>
  <c r="AH62" i="3" s="1"/>
  <c r="P63" i="3"/>
  <c r="Q63" i="3" s="1"/>
  <c r="AA63" i="3" s="1"/>
  <c r="AH63" i="3" s="1"/>
  <c r="P64" i="3"/>
  <c r="Q64" i="3" s="1"/>
  <c r="AA64" i="3" s="1"/>
  <c r="AH64" i="3" s="1"/>
  <c r="P65" i="3"/>
  <c r="Q65" i="3" s="1"/>
  <c r="AA65" i="3" s="1"/>
  <c r="AH65" i="3" s="1"/>
  <c r="P66" i="3"/>
  <c r="Q66" i="3" s="1"/>
  <c r="AA66" i="3" s="1"/>
  <c r="AH66" i="3" s="1"/>
  <c r="P67" i="3"/>
  <c r="Q67" i="3" s="1"/>
  <c r="AA67" i="3" s="1"/>
  <c r="AH67" i="3" s="1"/>
  <c r="P68" i="3"/>
  <c r="Q68" i="3" s="1"/>
  <c r="AA68" i="3" s="1"/>
  <c r="AH68" i="3" s="1"/>
  <c r="P69" i="3"/>
  <c r="Q69" i="3" s="1"/>
  <c r="AA69" i="3" s="1"/>
  <c r="AH69" i="3" s="1"/>
  <c r="P70" i="3"/>
  <c r="Q70" i="3" s="1"/>
  <c r="AA70" i="3" s="1"/>
  <c r="AH70" i="3" s="1"/>
  <c r="P71" i="3"/>
  <c r="Q71" i="3" s="1"/>
  <c r="AA71" i="3" s="1"/>
  <c r="AH71" i="3" s="1"/>
  <c r="P72" i="3"/>
  <c r="Q72" i="3" s="1"/>
  <c r="AA72" i="3" s="1"/>
  <c r="AH72" i="3" s="1"/>
  <c r="P73" i="3"/>
  <c r="Q73" i="3" s="1"/>
  <c r="AA73" i="3" s="1"/>
  <c r="AH73" i="3" s="1"/>
  <c r="P74" i="3"/>
  <c r="Q74" i="3" s="1"/>
  <c r="AA74" i="3" s="1"/>
  <c r="AH74" i="3" s="1"/>
  <c r="P75" i="3"/>
  <c r="Q75" i="3" s="1"/>
  <c r="AA75" i="3" s="1"/>
  <c r="AH75" i="3" s="1"/>
  <c r="P76" i="3"/>
  <c r="Q76" i="3" s="1"/>
  <c r="AA76" i="3" s="1"/>
  <c r="AH76" i="3" s="1"/>
  <c r="P77" i="3"/>
  <c r="Q77" i="3" s="1"/>
  <c r="AA77" i="3" s="1"/>
  <c r="AH77" i="3" s="1"/>
  <c r="P78" i="3"/>
  <c r="Q78" i="3" s="1"/>
  <c r="AA78" i="3" s="1"/>
  <c r="AH78" i="3" s="1"/>
  <c r="P79" i="3"/>
  <c r="Q79" i="3" s="1"/>
  <c r="AA79" i="3" s="1"/>
  <c r="AH79" i="3" s="1"/>
  <c r="P80" i="3"/>
  <c r="Q80" i="3" s="1"/>
  <c r="AA80" i="3" s="1"/>
  <c r="AH80" i="3" s="1"/>
  <c r="P81" i="3"/>
  <c r="Q81" i="3" s="1"/>
  <c r="AA81" i="3" s="1"/>
  <c r="AH81" i="3" s="1"/>
  <c r="P82" i="3"/>
  <c r="Q82" i="3" s="1"/>
  <c r="AA82" i="3" s="1"/>
  <c r="AH82" i="3" s="1"/>
  <c r="P83" i="3"/>
  <c r="Q83" i="3" s="1"/>
  <c r="AA83" i="3" s="1"/>
  <c r="AH83" i="3" s="1"/>
  <c r="P84" i="3"/>
  <c r="Q84" i="3" s="1"/>
  <c r="AA84" i="3" s="1"/>
  <c r="AH84" i="3" s="1"/>
  <c r="P85" i="3"/>
  <c r="Q85" i="3" s="1"/>
  <c r="AA85" i="3" s="1"/>
  <c r="AH85" i="3" s="1"/>
  <c r="P86" i="3"/>
  <c r="Q86" i="3" s="1"/>
  <c r="AA86" i="3" s="1"/>
  <c r="AH86" i="3" s="1"/>
  <c r="P87" i="3"/>
  <c r="Q87" i="3" s="1"/>
  <c r="AA87" i="3" s="1"/>
  <c r="AH87" i="3" s="1"/>
  <c r="P88" i="3"/>
  <c r="Q88" i="3" s="1"/>
  <c r="AA88" i="3" s="1"/>
  <c r="AH88" i="3" s="1"/>
  <c r="P89" i="3"/>
  <c r="Q89" i="3" s="1"/>
  <c r="AA89" i="3" s="1"/>
  <c r="AH89" i="3" s="1"/>
  <c r="P90" i="3"/>
  <c r="Q90" i="3" s="1"/>
  <c r="AA90" i="3" s="1"/>
  <c r="AH90" i="3" s="1"/>
  <c r="P91" i="3"/>
  <c r="Q91" i="3" s="1"/>
  <c r="AA91" i="3" s="1"/>
  <c r="AH91" i="3" s="1"/>
  <c r="P92" i="3"/>
  <c r="Q92" i="3" s="1"/>
  <c r="AA92" i="3" s="1"/>
  <c r="AH92" i="3" s="1"/>
  <c r="P93" i="3"/>
  <c r="Q93" i="3" s="1"/>
  <c r="AA93" i="3" s="1"/>
  <c r="AH93" i="3" s="1"/>
  <c r="P94" i="3"/>
  <c r="Q94" i="3" s="1"/>
  <c r="AA94" i="3" s="1"/>
  <c r="AH94" i="3" s="1"/>
  <c r="P95" i="3"/>
  <c r="Q95" i="3" s="1"/>
  <c r="AA95" i="3" s="1"/>
  <c r="AH95" i="3" s="1"/>
  <c r="P96" i="3"/>
  <c r="Q96" i="3" s="1"/>
  <c r="AA96" i="3" s="1"/>
  <c r="AH96" i="3" s="1"/>
  <c r="P97" i="3"/>
  <c r="Q97" i="3" s="1"/>
  <c r="AA97" i="3" s="1"/>
  <c r="AH97" i="3" s="1"/>
  <c r="P98" i="3"/>
  <c r="Q98" i="3" s="1"/>
  <c r="AA98" i="3" s="1"/>
  <c r="AH98" i="3" s="1"/>
  <c r="P99" i="3"/>
  <c r="Q99" i="3" s="1"/>
  <c r="AA99" i="3" s="1"/>
  <c r="AH99" i="3" s="1"/>
  <c r="P100" i="3"/>
  <c r="Q100" i="3" s="1"/>
  <c r="AA100" i="3" s="1"/>
  <c r="AH100" i="3" s="1"/>
  <c r="P101" i="3"/>
  <c r="Q101" i="3" s="1"/>
  <c r="AA101" i="3" s="1"/>
  <c r="AH101" i="3" s="1"/>
  <c r="P102" i="3"/>
  <c r="Q102" i="3" s="1"/>
  <c r="AA102" i="3" s="1"/>
  <c r="AH102" i="3" s="1"/>
  <c r="P103" i="3"/>
  <c r="Q103" i="3" s="1"/>
  <c r="AA103" i="3" s="1"/>
  <c r="AH103" i="3" s="1"/>
  <c r="P104" i="3"/>
  <c r="Q104" i="3" s="1"/>
  <c r="AA104" i="3" s="1"/>
  <c r="AH104" i="3" s="1"/>
  <c r="P105" i="3"/>
  <c r="Q105" i="3" s="1"/>
  <c r="AA105" i="3" s="1"/>
  <c r="AH105" i="3" s="1"/>
  <c r="P106" i="3"/>
  <c r="Q106" i="3" s="1"/>
  <c r="AA106" i="3" s="1"/>
  <c r="AH106" i="3" s="1"/>
  <c r="P107" i="3"/>
  <c r="Q107" i="3" s="1"/>
  <c r="AA107" i="3" s="1"/>
  <c r="AH107" i="3" s="1"/>
  <c r="P108" i="3"/>
  <c r="Q108" i="3" s="1"/>
  <c r="AA108" i="3" s="1"/>
  <c r="AH108" i="3" s="1"/>
  <c r="P109" i="3"/>
  <c r="Q109" i="3" s="1"/>
  <c r="AA109" i="3" s="1"/>
  <c r="AH109" i="3" s="1"/>
  <c r="P110" i="3"/>
  <c r="Q110" i="3" s="1"/>
  <c r="AA110" i="3" s="1"/>
  <c r="AH110" i="3" s="1"/>
  <c r="P111" i="3"/>
  <c r="Q111" i="3" s="1"/>
  <c r="AA111" i="3" s="1"/>
  <c r="AH111" i="3" s="1"/>
  <c r="P112" i="3"/>
  <c r="Q112" i="3" s="1"/>
  <c r="AA112" i="3" s="1"/>
  <c r="AH112" i="3" s="1"/>
  <c r="P113" i="3"/>
  <c r="Q113" i="3" s="1"/>
  <c r="AA113" i="3" s="1"/>
  <c r="AH113" i="3" s="1"/>
  <c r="P114" i="3"/>
  <c r="Q114" i="3" s="1"/>
  <c r="AA114" i="3" s="1"/>
  <c r="AH114" i="3" s="1"/>
  <c r="P115" i="3"/>
  <c r="Q115" i="3" s="1"/>
  <c r="AA115" i="3" s="1"/>
  <c r="AH115" i="3" s="1"/>
  <c r="P116" i="3"/>
  <c r="Q116" i="3" s="1"/>
  <c r="AA116" i="3" s="1"/>
  <c r="AH116" i="3" s="1"/>
  <c r="P117" i="3"/>
  <c r="Q117" i="3" s="1"/>
  <c r="AA117" i="3" s="1"/>
  <c r="AH117" i="3" s="1"/>
  <c r="P118" i="3"/>
  <c r="Q118" i="3" s="1"/>
  <c r="AA118" i="3" s="1"/>
  <c r="AH118" i="3" s="1"/>
  <c r="P119" i="3"/>
  <c r="Q119" i="3" s="1"/>
  <c r="AA119" i="3" s="1"/>
  <c r="AH119" i="3" s="1"/>
  <c r="P120" i="3"/>
  <c r="Q120" i="3" s="1"/>
  <c r="AA120" i="3" s="1"/>
  <c r="AH120" i="3" s="1"/>
  <c r="P121" i="3"/>
  <c r="Q121" i="3" s="1"/>
  <c r="AA121" i="3" s="1"/>
  <c r="AH121" i="3" s="1"/>
  <c r="P122" i="3"/>
  <c r="Q122" i="3" s="1"/>
  <c r="AA122" i="3" s="1"/>
  <c r="AH122" i="3" s="1"/>
  <c r="P123" i="3"/>
  <c r="Q123" i="3" s="1"/>
  <c r="AA123" i="3" s="1"/>
  <c r="AH123" i="3" s="1"/>
  <c r="P124" i="3"/>
  <c r="Q124" i="3" s="1"/>
  <c r="AA124" i="3" s="1"/>
  <c r="AH124" i="3" s="1"/>
  <c r="P125" i="3"/>
  <c r="Q125" i="3" s="1"/>
  <c r="AA125" i="3" s="1"/>
  <c r="AH125" i="3" s="1"/>
  <c r="P126" i="3"/>
  <c r="Q126" i="3" s="1"/>
  <c r="AA126" i="3" s="1"/>
  <c r="AH126" i="3" s="1"/>
  <c r="P127" i="3"/>
  <c r="Q127" i="3" s="1"/>
  <c r="AA127" i="3" s="1"/>
  <c r="AH127" i="3" s="1"/>
  <c r="P128" i="3"/>
  <c r="Q128" i="3" s="1"/>
  <c r="AA128" i="3" s="1"/>
  <c r="AH128" i="3" s="1"/>
  <c r="P129" i="3"/>
  <c r="Q129" i="3" s="1"/>
  <c r="AA129" i="3" s="1"/>
  <c r="AH129" i="3" s="1"/>
  <c r="P130" i="3"/>
  <c r="Q130" i="3" s="1"/>
  <c r="AA130" i="3" s="1"/>
  <c r="AH130" i="3" s="1"/>
  <c r="P131" i="3"/>
  <c r="Q131" i="3" s="1"/>
  <c r="AA131" i="3" s="1"/>
  <c r="AH131" i="3" s="1"/>
  <c r="P132" i="3"/>
  <c r="Q132" i="3" s="1"/>
  <c r="AA132" i="3" s="1"/>
  <c r="AH132" i="3" s="1"/>
  <c r="P133" i="3"/>
  <c r="Q133" i="3" s="1"/>
  <c r="AA133" i="3" s="1"/>
  <c r="AH133" i="3" s="1"/>
  <c r="P134" i="3"/>
  <c r="Q134" i="3" s="1"/>
  <c r="AA134" i="3" s="1"/>
  <c r="AH134" i="3" s="1"/>
  <c r="P135" i="3"/>
  <c r="Q135" i="3" s="1"/>
  <c r="AA135" i="3" s="1"/>
  <c r="AH135" i="3" s="1"/>
  <c r="P136" i="3"/>
  <c r="Q136" i="3" s="1"/>
  <c r="AA136" i="3" s="1"/>
  <c r="AH136" i="3" s="1"/>
  <c r="P137" i="3"/>
  <c r="Q137" i="3" s="1"/>
  <c r="AA137" i="3" s="1"/>
  <c r="AH137" i="3" s="1"/>
  <c r="L5" i="3"/>
  <c r="AG5" i="3" s="1"/>
  <c r="AK5" i="3" s="1"/>
  <c r="L6" i="3"/>
  <c r="AG6" i="3" s="1"/>
  <c r="AK6" i="3" s="1"/>
  <c r="L7" i="3"/>
  <c r="AG7" i="3" s="1"/>
  <c r="AK7" i="3" s="1"/>
  <c r="L8" i="3"/>
  <c r="AG8" i="3" s="1"/>
  <c r="AK8" i="3" s="1"/>
  <c r="L9" i="3"/>
  <c r="AG9" i="3" s="1"/>
  <c r="AK9" i="3" s="1"/>
  <c r="L10" i="3"/>
  <c r="AG10" i="3" s="1"/>
  <c r="AK10" i="3" s="1"/>
  <c r="L11" i="3"/>
  <c r="AG11" i="3" s="1"/>
  <c r="AK11" i="3" s="1"/>
  <c r="L12" i="3"/>
  <c r="AG12" i="3" s="1"/>
  <c r="AK12" i="3" s="1"/>
  <c r="L13" i="3"/>
  <c r="AG13" i="3" s="1"/>
  <c r="AK13" i="3" s="1"/>
  <c r="L14" i="3"/>
  <c r="AG14" i="3" s="1"/>
  <c r="AK14" i="3" s="1"/>
  <c r="L15" i="3"/>
  <c r="AG15" i="3" s="1"/>
  <c r="AK15" i="3" s="1"/>
  <c r="L16" i="3"/>
  <c r="AG16" i="3" s="1"/>
  <c r="AK16" i="3" s="1"/>
  <c r="L17" i="3"/>
  <c r="AG17" i="3" s="1"/>
  <c r="AK17" i="3" s="1"/>
  <c r="L18" i="3"/>
  <c r="AG18" i="3" s="1"/>
  <c r="AK18" i="3" s="1"/>
  <c r="L19" i="3"/>
  <c r="AG19" i="3" s="1"/>
  <c r="AK19" i="3" s="1"/>
  <c r="L20" i="3"/>
  <c r="AG20" i="3" s="1"/>
  <c r="AK20" i="3" s="1"/>
  <c r="L21" i="3"/>
  <c r="AG21" i="3" s="1"/>
  <c r="AK21" i="3" s="1"/>
  <c r="L22" i="3"/>
  <c r="AG22" i="3" s="1"/>
  <c r="AK22" i="3" s="1"/>
  <c r="L23" i="3"/>
  <c r="AG23" i="3" s="1"/>
  <c r="AK23" i="3" s="1"/>
  <c r="L24" i="3"/>
  <c r="AG24" i="3" s="1"/>
  <c r="AK24" i="3" s="1"/>
  <c r="L25" i="3"/>
  <c r="AG25" i="3" s="1"/>
  <c r="AK25" i="3" s="1"/>
  <c r="L26" i="3"/>
  <c r="AG26" i="3" s="1"/>
  <c r="AK26" i="3" s="1"/>
  <c r="L27" i="3"/>
  <c r="AG27" i="3" s="1"/>
  <c r="AK27" i="3" s="1"/>
  <c r="L28" i="3"/>
  <c r="AG28" i="3" s="1"/>
  <c r="AK28" i="3" s="1"/>
  <c r="L29" i="3"/>
  <c r="AG29" i="3" s="1"/>
  <c r="AK29" i="3" s="1"/>
  <c r="L30" i="3"/>
  <c r="AG30" i="3" s="1"/>
  <c r="AK30" i="3" s="1"/>
  <c r="L31" i="3"/>
  <c r="AG31" i="3" s="1"/>
  <c r="AK31" i="3" s="1"/>
  <c r="L32" i="3"/>
  <c r="AG32" i="3" s="1"/>
  <c r="AK32" i="3" s="1"/>
  <c r="L33" i="3"/>
  <c r="AG33" i="3" s="1"/>
  <c r="AK33" i="3" s="1"/>
  <c r="L35" i="3"/>
  <c r="AG35" i="3" s="1"/>
  <c r="AK35" i="3" s="1"/>
  <c r="L36" i="3"/>
  <c r="AG36" i="3" s="1"/>
  <c r="AK36" i="3" s="1"/>
  <c r="L37" i="3"/>
  <c r="AG37" i="3" s="1"/>
  <c r="AK37" i="3" s="1"/>
  <c r="L38" i="3"/>
  <c r="AG38" i="3" s="1"/>
  <c r="AK38" i="3" s="1"/>
  <c r="L39" i="3"/>
  <c r="AG39" i="3" s="1"/>
  <c r="AK39" i="3" s="1"/>
  <c r="L40" i="3"/>
  <c r="AG40" i="3" s="1"/>
  <c r="AK40" i="3" s="1"/>
  <c r="L41" i="3"/>
  <c r="AG41" i="3" s="1"/>
  <c r="AK41" i="3" s="1"/>
  <c r="L42" i="3"/>
  <c r="AG42" i="3" s="1"/>
  <c r="AK42" i="3" s="1"/>
  <c r="L43" i="3"/>
  <c r="AG43" i="3" s="1"/>
  <c r="AK43" i="3" s="1"/>
  <c r="L44" i="3"/>
  <c r="AG44" i="3" s="1"/>
  <c r="AK44" i="3" s="1"/>
  <c r="L45" i="3"/>
  <c r="AG45" i="3" s="1"/>
  <c r="AK45" i="3" s="1"/>
  <c r="L46" i="3"/>
  <c r="AG46" i="3" s="1"/>
  <c r="AK46" i="3" s="1"/>
  <c r="L47" i="3"/>
  <c r="AG47" i="3" s="1"/>
  <c r="AK47" i="3" s="1"/>
  <c r="L48" i="3"/>
  <c r="AG48" i="3" s="1"/>
  <c r="AK48" i="3" s="1"/>
  <c r="L49" i="3"/>
  <c r="AG49" i="3" s="1"/>
  <c r="AK49" i="3" s="1"/>
  <c r="L50" i="3"/>
  <c r="AG50" i="3" s="1"/>
  <c r="AK50" i="3" s="1"/>
  <c r="L51" i="3"/>
  <c r="AG51" i="3" s="1"/>
  <c r="AK51" i="3" s="1"/>
  <c r="L52" i="3"/>
  <c r="AG52" i="3" s="1"/>
  <c r="AK52" i="3" s="1"/>
  <c r="L53" i="3"/>
  <c r="AG53" i="3" s="1"/>
  <c r="AK53" i="3" s="1"/>
  <c r="L54" i="3"/>
  <c r="AG54" i="3" s="1"/>
  <c r="AK54" i="3" s="1"/>
  <c r="L55" i="3"/>
  <c r="AG55" i="3" s="1"/>
  <c r="AK55" i="3" s="1"/>
  <c r="L56" i="3"/>
  <c r="AG56" i="3" s="1"/>
  <c r="AK56" i="3" s="1"/>
  <c r="L57" i="3"/>
  <c r="AG57" i="3" s="1"/>
  <c r="AK57" i="3" s="1"/>
  <c r="L58" i="3"/>
  <c r="AG58" i="3" s="1"/>
  <c r="AK58" i="3" s="1"/>
  <c r="L59" i="3"/>
  <c r="AG59" i="3" s="1"/>
  <c r="AK59" i="3" s="1"/>
  <c r="L60" i="3"/>
  <c r="AG60" i="3" s="1"/>
  <c r="AK60" i="3" s="1"/>
  <c r="L61" i="3"/>
  <c r="AG61" i="3" s="1"/>
  <c r="AK61" i="3" s="1"/>
  <c r="L62" i="3"/>
  <c r="AG62" i="3" s="1"/>
  <c r="AK62" i="3" s="1"/>
  <c r="L63" i="3"/>
  <c r="AG63" i="3" s="1"/>
  <c r="AK63" i="3" s="1"/>
  <c r="L64" i="3"/>
  <c r="AG64" i="3" s="1"/>
  <c r="AK64" i="3" s="1"/>
  <c r="L65" i="3"/>
  <c r="AG65" i="3" s="1"/>
  <c r="AK65" i="3" s="1"/>
  <c r="L66" i="3"/>
  <c r="AG66" i="3" s="1"/>
  <c r="AK66" i="3" s="1"/>
  <c r="L67" i="3"/>
  <c r="AG67" i="3" s="1"/>
  <c r="AK67" i="3" s="1"/>
  <c r="L68" i="3"/>
  <c r="AG68" i="3" s="1"/>
  <c r="AK68" i="3" s="1"/>
  <c r="L69" i="3"/>
  <c r="AG69" i="3" s="1"/>
  <c r="AK69" i="3" s="1"/>
  <c r="L70" i="3"/>
  <c r="AG70" i="3" s="1"/>
  <c r="AK70" i="3" s="1"/>
  <c r="L71" i="3"/>
  <c r="AG71" i="3" s="1"/>
  <c r="AK71" i="3" s="1"/>
  <c r="L72" i="3"/>
  <c r="AG72" i="3" s="1"/>
  <c r="AK72" i="3" s="1"/>
  <c r="L73" i="3"/>
  <c r="AG73" i="3" s="1"/>
  <c r="AK73" i="3" s="1"/>
  <c r="L74" i="3"/>
  <c r="AG74" i="3" s="1"/>
  <c r="AK74" i="3" s="1"/>
  <c r="L75" i="3"/>
  <c r="AG75" i="3" s="1"/>
  <c r="AK75" i="3" s="1"/>
  <c r="L76" i="3"/>
  <c r="AG76" i="3" s="1"/>
  <c r="AK76" i="3" s="1"/>
  <c r="L77" i="3"/>
  <c r="AG77" i="3" s="1"/>
  <c r="AK77" i="3" s="1"/>
  <c r="L78" i="3"/>
  <c r="AG78" i="3" s="1"/>
  <c r="AK78" i="3" s="1"/>
  <c r="L79" i="3"/>
  <c r="AG79" i="3" s="1"/>
  <c r="AK79" i="3" s="1"/>
  <c r="L80" i="3"/>
  <c r="AG80" i="3" s="1"/>
  <c r="AK80" i="3" s="1"/>
  <c r="L81" i="3"/>
  <c r="AG81" i="3" s="1"/>
  <c r="AK81" i="3" s="1"/>
  <c r="L82" i="3"/>
  <c r="AG82" i="3" s="1"/>
  <c r="AK82" i="3" s="1"/>
  <c r="L83" i="3"/>
  <c r="AG83" i="3" s="1"/>
  <c r="AK83" i="3" s="1"/>
  <c r="L84" i="3"/>
  <c r="AG84" i="3" s="1"/>
  <c r="AK84" i="3" s="1"/>
  <c r="L85" i="3"/>
  <c r="AG85" i="3" s="1"/>
  <c r="AK85" i="3" s="1"/>
  <c r="L86" i="3"/>
  <c r="AG86" i="3" s="1"/>
  <c r="AK86" i="3" s="1"/>
  <c r="L87" i="3"/>
  <c r="AG87" i="3" s="1"/>
  <c r="AK87" i="3" s="1"/>
  <c r="L88" i="3"/>
  <c r="AG88" i="3" s="1"/>
  <c r="AK88" i="3" s="1"/>
  <c r="L89" i="3"/>
  <c r="AG89" i="3" s="1"/>
  <c r="AK89" i="3" s="1"/>
  <c r="L90" i="3"/>
  <c r="AG90" i="3" s="1"/>
  <c r="AK90" i="3" s="1"/>
  <c r="L91" i="3"/>
  <c r="AG91" i="3" s="1"/>
  <c r="AK91" i="3" s="1"/>
  <c r="L92" i="3"/>
  <c r="AG92" i="3" s="1"/>
  <c r="AK92" i="3" s="1"/>
  <c r="L93" i="3"/>
  <c r="AG93" i="3" s="1"/>
  <c r="AK93" i="3" s="1"/>
  <c r="L94" i="3"/>
  <c r="AG94" i="3" s="1"/>
  <c r="AK94" i="3" s="1"/>
  <c r="L95" i="3"/>
  <c r="AG95" i="3" s="1"/>
  <c r="AK95" i="3" s="1"/>
  <c r="L96" i="3"/>
  <c r="AG96" i="3" s="1"/>
  <c r="AK96" i="3" s="1"/>
  <c r="L97" i="3"/>
  <c r="AG97" i="3" s="1"/>
  <c r="AK97" i="3" s="1"/>
  <c r="L98" i="3"/>
  <c r="AG98" i="3" s="1"/>
  <c r="AK98" i="3" s="1"/>
  <c r="L99" i="3"/>
  <c r="AG99" i="3" s="1"/>
  <c r="AK99" i="3" s="1"/>
  <c r="L100" i="3"/>
  <c r="AG100" i="3" s="1"/>
  <c r="AK100" i="3" s="1"/>
  <c r="L101" i="3"/>
  <c r="AG101" i="3" s="1"/>
  <c r="AK101" i="3" s="1"/>
  <c r="L102" i="3"/>
  <c r="AG102" i="3" s="1"/>
  <c r="AK102" i="3" s="1"/>
  <c r="L103" i="3"/>
  <c r="AG103" i="3" s="1"/>
  <c r="AK103" i="3" s="1"/>
  <c r="L104" i="3"/>
  <c r="AG104" i="3" s="1"/>
  <c r="AK104" i="3" s="1"/>
  <c r="L105" i="3"/>
  <c r="AG105" i="3" s="1"/>
  <c r="AK105" i="3" s="1"/>
  <c r="AM105" i="3" s="1"/>
  <c r="L106" i="3"/>
  <c r="AG106" i="3" s="1"/>
  <c r="AK106" i="3" s="1"/>
  <c r="L107" i="3"/>
  <c r="AG107" i="3" s="1"/>
  <c r="AK107" i="3" s="1"/>
  <c r="L108" i="3"/>
  <c r="AG108" i="3" s="1"/>
  <c r="AK108" i="3" s="1"/>
  <c r="L109" i="3"/>
  <c r="AG109" i="3" s="1"/>
  <c r="AK109" i="3" s="1"/>
  <c r="L110" i="3"/>
  <c r="AG110" i="3" s="1"/>
  <c r="AK110" i="3" s="1"/>
  <c r="L111" i="3"/>
  <c r="AG111" i="3" s="1"/>
  <c r="AK111" i="3" s="1"/>
  <c r="L112" i="3"/>
  <c r="AG112" i="3" s="1"/>
  <c r="AK112" i="3" s="1"/>
  <c r="L113" i="3"/>
  <c r="AG113" i="3" s="1"/>
  <c r="AK113" i="3" s="1"/>
  <c r="L114" i="3"/>
  <c r="AG114" i="3" s="1"/>
  <c r="AK114" i="3" s="1"/>
  <c r="L115" i="3"/>
  <c r="AG115" i="3" s="1"/>
  <c r="AK115" i="3" s="1"/>
  <c r="L116" i="3"/>
  <c r="AG116" i="3" s="1"/>
  <c r="AK116" i="3" s="1"/>
  <c r="L117" i="3"/>
  <c r="AG117" i="3" s="1"/>
  <c r="AK117" i="3" s="1"/>
  <c r="L118" i="3"/>
  <c r="AG118" i="3" s="1"/>
  <c r="AK118" i="3" s="1"/>
  <c r="L119" i="3"/>
  <c r="AG119" i="3" s="1"/>
  <c r="AK119" i="3" s="1"/>
  <c r="L120" i="3"/>
  <c r="AG120" i="3" s="1"/>
  <c r="AK120" i="3" s="1"/>
  <c r="L121" i="3"/>
  <c r="AG121" i="3" s="1"/>
  <c r="AK121" i="3" s="1"/>
  <c r="L122" i="3"/>
  <c r="AG122" i="3" s="1"/>
  <c r="AK122" i="3" s="1"/>
  <c r="L123" i="3"/>
  <c r="AG123" i="3" s="1"/>
  <c r="AK123" i="3" s="1"/>
  <c r="L124" i="3"/>
  <c r="AG124" i="3" s="1"/>
  <c r="AK124" i="3" s="1"/>
  <c r="L125" i="3"/>
  <c r="AG125" i="3" s="1"/>
  <c r="AK125" i="3" s="1"/>
  <c r="L126" i="3"/>
  <c r="AG126" i="3" s="1"/>
  <c r="AK126" i="3" s="1"/>
  <c r="L127" i="3"/>
  <c r="AG127" i="3" s="1"/>
  <c r="AK127" i="3" s="1"/>
  <c r="L128" i="3"/>
  <c r="AG128" i="3" s="1"/>
  <c r="AK128" i="3" s="1"/>
  <c r="L129" i="3"/>
  <c r="AG129" i="3" s="1"/>
  <c r="AK129" i="3" s="1"/>
  <c r="L130" i="3"/>
  <c r="AG130" i="3" s="1"/>
  <c r="AK130" i="3" s="1"/>
  <c r="L131" i="3"/>
  <c r="AG131" i="3" s="1"/>
  <c r="AK131" i="3" s="1"/>
  <c r="L132" i="3"/>
  <c r="AG132" i="3" s="1"/>
  <c r="AK132" i="3" s="1"/>
  <c r="L133" i="3"/>
  <c r="AG133" i="3" s="1"/>
  <c r="AK133" i="3" s="1"/>
  <c r="L134" i="3"/>
  <c r="AG134" i="3" s="1"/>
  <c r="AK134" i="3" s="1"/>
  <c r="L135" i="3"/>
  <c r="AG135" i="3" s="1"/>
  <c r="AK135" i="3" s="1"/>
  <c r="L136" i="3"/>
  <c r="AG136" i="3" s="1"/>
  <c r="AK136" i="3" s="1"/>
  <c r="L137" i="3"/>
  <c r="AG137" i="3" s="1"/>
  <c r="AK137" i="3" s="1"/>
  <c r="L138" i="3"/>
  <c r="AG138" i="3" s="1"/>
  <c r="AK138" i="3" s="1"/>
  <c r="F5" i="3"/>
  <c r="J5" i="3" s="1"/>
  <c r="AM5" i="3" s="1"/>
  <c r="F6" i="3"/>
  <c r="J6" i="3" s="1"/>
  <c r="AM6" i="3" s="1"/>
  <c r="F7" i="3"/>
  <c r="J7" i="3" s="1"/>
  <c r="AM7" i="3" s="1"/>
  <c r="F8" i="3"/>
  <c r="J8" i="3" s="1"/>
  <c r="AM8" i="3" s="1"/>
  <c r="J9" i="3"/>
  <c r="AM9" i="3" s="1"/>
  <c r="F10" i="3"/>
  <c r="J10" i="3" s="1"/>
  <c r="AM10" i="3" s="1"/>
  <c r="F11" i="3"/>
  <c r="J11" i="3" s="1"/>
  <c r="AM11" i="3" s="1"/>
  <c r="F12" i="3"/>
  <c r="J12" i="3" s="1"/>
  <c r="AM12" i="3" s="1"/>
  <c r="F13" i="3"/>
  <c r="J13" i="3" s="1"/>
  <c r="AM13" i="3" s="1"/>
  <c r="F14" i="3"/>
  <c r="J14" i="3" s="1"/>
  <c r="AM14" i="3" s="1"/>
  <c r="F15" i="3"/>
  <c r="J15" i="3" s="1"/>
  <c r="AM15" i="3" s="1"/>
  <c r="F16" i="3"/>
  <c r="J16" i="3" s="1"/>
  <c r="AM16" i="3" s="1"/>
  <c r="F17" i="3"/>
  <c r="J17" i="3" s="1"/>
  <c r="AM17" i="3" s="1"/>
  <c r="F18" i="3"/>
  <c r="J18" i="3" s="1"/>
  <c r="AM18" i="3" s="1"/>
  <c r="F19" i="3"/>
  <c r="J19" i="3" s="1"/>
  <c r="AM19" i="3" s="1"/>
  <c r="F20" i="3"/>
  <c r="J20" i="3" s="1"/>
  <c r="AM20" i="3" s="1"/>
  <c r="F21" i="3"/>
  <c r="J21" i="3" s="1"/>
  <c r="AM21" i="3" s="1"/>
  <c r="F22" i="3"/>
  <c r="J22" i="3" s="1"/>
  <c r="AM22" i="3" s="1"/>
  <c r="F23" i="3"/>
  <c r="J23" i="3" s="1"/>
  <c r="AM23" i="3" s="1"/>
  <c r="F24" i="3"/>
  <c r="J24" i="3" s="1"/>
  <c r="AM24" i="3" s="1"/>
  <c r="F25" i="3"/>
  <c r="J25" i="3" s="1"/>
  <c r="AM25" i="3" s="1"/>
  <c r="F26" i="3"/>
  <c r="J26" i="3" s="1"/>
  <c r="AM26" i="3" s="1"/>
  <c r="F27" i="3"/>
  <c r="J27" i="3" s="1"/>
  <c r="AM27" i="3" s="1"/>
  <c r="F28" i="3"/>
  <c r="J28" i="3" s="1"/>
  <c r="AM28" i="3" s="1"/>
  <c r="F29" i="3"/>
  <c r="J29" i="3" s="1"/>
  <c r="AM29" i="3" s="1"/>
  <c r="F30" i="3"/>
  <c r="J30" i="3" s="1"/>
  <c r="AM30" i="3" s="1"/>
  <c r="F31" i="3"/>
  <c r="J31" i="3" s="1"/>
  <c r="AM31" i="3" s="1"/>
  <c r="F32" i="3"/>
  <c r="J32" i="3" s="1"/>
  <c r="AM32" i="3" s="1"/>
  <c r="F33" i="3"/>
  <c r="J33" i="3" s="1"/>
  <c r="AM33" i="3" s="1"/>
  <c r="F34" i="3"/>
  <c r="J34" i="3" s="1"/>
  <c r="F35" i="3"/>
  <c r="J35" i="3" s="1"/>
  <c r="AM35" i="3" s="1"/>
  <c r="F36" i="3"/>
  <c r="J36" i="3" s="1"/>
  <c r="AM36" i="3" s="1"/>
  <c r="F37" i="3"/>
  <c r="J37" i="3" s="1"/>
  <c r="AM37" i="3" s="1"/>
  <c r="F38" i="3"/>
  <c r="J38" i="3" s="1"/>
  <c r="AM38" i="3" s="1"/>
  <c r="F39" i="3"/>
  <c r="J39" i="3" s="1"/>
  <c r="AM39" i="3" s="1"/>
  <c r="F40" i="3"/>
  <c r="J40" i="3" s="1"/>
  <c r="AM40" i="3" s="1"/>
  <c r="F41" i="3"/>
  <c r="J41" i="3" s="1"/>
  <c r="AM41" i="3" s="1"/>
  <c r="F42" i="3"/>
  <c r="J42" i="3" s="1"/>
  <c r="AM42" i="3" s="1"/>
  <c r="F43" i="3"/>
  <c r="J43" i="3" s="1"/>
  <c r="AM43" i="3" s="1"/>
  <c r="F44" i="3"/>
  <c r="J44" i="3" s="1"/>
  <c r="AM44" i="3" s="1"/>
  <c r="F45" i="3"/>
  <c r="J45" i="3" s="1"/>
  <c r="AM45" i="3" s="1"/>
  <c r="F46" i="3"/>
  <c r="J46" i="3" s="1"/>
  <c r="AM46" i="3" s="1"/>
  <c r="F47" i="3"/>
  <c r="J47" i="3" s="1"/>
  <c r="AM47" i="3" s="1"/>
  <c r="F48" i="3"/>
  <c r="J48" i="3" s="1"/>
  <c r="AM48" i="3" s="1"/>
  <c r="F49" i="3"/>
  <c r="J49" i="3" s="1"/>
  <c r="AM49" i="3" s="1"/>
  <c r="F50" i="3"/>
  <c r="J50" i="3" s="1"/>
  <c r="AM50" i="3" s="1"/>
  <c r="F51" i="3"/>
  <c r="J51" i="3" s="1"/>
  <c r="AM51" i="3" s="1"/>
  <c r="F52" i="3"/>
  <c r="J52" i="3" s="1"/>
  <c r="AM52" i="3" s="1"/>
  <c r="F53" i="3"/>
  <c r="J53" i="3" s="1"/>
  <c r="AM53" i="3" s="1"/>
  <c r="F54" i="3"/>
  <c r="J54" i="3" s="1"/>
  <c r="AM54" i="3" s="1"/>
  <c r="F55" i="3"/>
  <c r="J55" i="3" s="1"/>
  <c r="AM55" i="3" s="1"/>
  <c r="F56" i="3"/>
  <c r="J56" i="3" s="1"/>
  <c r="AM56" i="3" s="1"/>
  <c r="F57" i="3"/>
  <c r="J57" i="3" s="1"/>
  <c r="AM57" i="3" s="1"/>
  <c r="F58" i="3"/>
  <c r="J58" i="3" s="1"/>
  <c r="AM58" i="3" s="1"/>
  <c r="F59" i="3"/>
  <c r="J59" i="3" s="1"/>
  <c r="AM59" i="3" s="1"/>
  <c r="F60" i="3"/>
  <c r="J60" i="3" s="1"/>
  <c r="AM60" i="3" s="1"/>
  <c r="F61" i="3"/>
  <c r="J61" i="3" s="1"/>
  <c r="AM61" i="3" s="1"/>
  <c r="F62" i="3"/>
  <c r="J62" i="3" s="1"/>
  <c r="AM62" i="3" s="1"/>
  <c r="F63" i="3"/>
  <c r="J63" i="3" s="1"/>
  <c r="AM63" i="3" s="1"/>
  <c r="F64" i="3"/>
  <c r="J64" i="3" s="1"/>
  <c r="AM64" i="3" s="1"/>
  <c r="F65" i="3"/>
  <c r="J65" i="3" s="1"/>
  <c r="AM65" i="3" s="1"/>
  <c r="F66" i="3"/>
  <c r="J66" i="3" s="1"/>
  <c r="AM66" i="3" s="1"/>
  <c r="F67" i="3"/>
  <c r="J67" i="3" s="1"/>
  <c r="AM67" i="3" s="1"/>
  <c r="F68" i="3"/>
  <c r="J68" i="3" s="1"/>
  <c r="AM68" i="3" s="1"/>
  <c r="F69" i="3"/>
  <c r="J69" i="3" s="1"/>
  <c r="AM69" i="3" s="1"/>
  <c r="F70" i="3"/>
  <c r="J70" i="3" s="1"/>
  <c r="AM70" i="3" s="1"/>
  <c r="F71" i="3"/>
  <c r="J71" i="3" s="1"/>
  <c r="AM71" i="3" s="1"/>
  <c r="F72" i="3"/>
  <c r="J72" i="3" s="1"/>
  <c r="AM72" i="3" s="1"/>
  <c r="F73" i="3"/>
  <c r="J73" i="3" s="1"/>
  <c r="AM73" i="3" s="1"/>
  <c r="F74" i="3"/>
  <c r="J74" i="3" s="1"/>
  <c r="AM74" i="3" s="1"/>
  <c r="F75" i="3"/>
  <c r="J75" i="3" s="1"/>
  <c r="AM75" i="3" s="1"/>
  <c r="F76" i="3"/>
  <c r="J76" i="3" s="1"/>
  <c r="AM76" i="3" s="1"/>
  <c r="F77" i="3"/>
  <c r="J77" i="3" s="1"/>
  <c r="AM77" i="3" s="1"/>
  <c r="F78" i="3"/>
  <c r="J78" i="3" s="1"/>
  <c r="AM78" i="3" s="1"/>
  <c r="F79" i="3"/>
  <c r="J79" i="3" s="1"/>
  <c r="AM79" i="3" s="1"/>
  <c r="F80" i="3"/>
  <c r="J80" i="3" s="1"/>
  <c r="AM80" i="3" s="1"/>
  <c r="F81" i="3"/>
  <c r="J81" i="3" s="1"/>
  <c r="AM81" i="3" s="1"/>
  <c r="F82" i="3"/>
  <c r="J82" i="3" s="1"/>
  <c r="AM82" i="3" s="1"/>
  <c r="F83" i="3"/>
  <c r="J83" i="3" s="1"/>
  <c r="AM83" i="3" s="1"/>
  <c r="F84" i="3"/>
  <c r="J84" i="3" s="1"/>
  <c r="AM84" i="3" s="1"/>
  <c r="F85" i="3"/>
  <c r="J85" i="3" s="1"/>
  <c r="AM85" i="3" s="1"/>
  <c r="F86" i="3"/>
  <c r="J86" i="3" s="1"/>
  <c r="AM86" i="3" s="1"/>
  <c r="F87" i="3"/>
  <c r="J87" i="3" s="1"/>
  <c r="AM87" i="3" s="1"/>
  <c r="F88" i="3"/>
  <c r="J88" i="3" s="1"/>
  <c r="AM88" i="3" s="1"/>
  <c r="F89" i="3"/>
  <c r="J89" i="3" s="1"/>
  <c r="F90" i="3"/>
  <c r="J90" i="3" s="1"/>
  <c r="F91" i="3"/>
  <c r="J91" i="3" s="1"/>
  <c r="AM91" i="3" s="1"/>
  <c r="F92" i="3"/>
  <c r="J92" i="3" s="1"/>
  <c r="AM92" i="3" s="1"/>
  <c r="F93" i="3"/>
  <c r="J93" i="3" s="1"/>
  <c r="F94" i="3"/>
  <c r="J94" i="3" s="1"/>
  <c r="AM94" i="3" s="1"/>
  <c r="F95" i="3"/>
  <c r="J95" i="3" s="1"/>
  <c r="AM95" i="3" s="1"/>
  <c r="F96" i="3"/>
  <c r="J96" i="3" s="1"/>
  <c r="AM96" i="3" s="1"/>
  <c r="F97" i="3"/>
  <c r="J97" i="3" s="1"/>
  <c r="AM97" i="3" s="1"/>
  <c r="F98" i="3"/>
  <c r="J98" i="3" s="1"/>
  <c r="AM98" i="3" s="1"/>
  <c r="F99" i="3"/>
  <c r="J99" i="3" s="1"/>
  <c r="AM99" i="3" s="1"/>
  <c r="F100" i="3"/>
  <c r="J100" i="3" s="1"/>
  <c r="AM100" i="3" s="1"/>
  <c r="F101" i="3"/>
  <c r="J101" i="3" s="1"/>
  <c r="AM101" i="3" s="1"/>
  <c r="F102" i="3"/>
  <c r="J102" i="3" s="1"/>
  <c r="AM102" i="3" s="1"/>
  <c r="F103" i="3"/>
  <c r="J103" i="3" s="1"/>
  <c r="AM103" i="3" s="1"/>
  <c r="F104" i="3"/>
  <c r="J104" i="3" s="1"/>
  <c r="AM104" i="3" s="1"/>
  <c r="F105" i="3"/>
  <c r="F106" i="3"/>
  <c r="J106" i="3" s="1"/>
  <c r="AM106" i="3" s="1"/>
  <c r="F107" i="3"/>
  <c r="J107" i="3" s="1"/>
  <c r="AM107" i="3" s="1"/>
  <c r="F108" i="3"/>
  <c r="J108" i="3" s="1"/>
  <c r="AM108" i="3" s="1"/>
  <c r="F109" i="3"/>
  <c r="J109" i="3" s="1"/>
  <c r="AM109" i="3" s="1"/>
  <c r="F110" i="3"/>
  <c r="J110" i="3" s="1"/>
  <c r="AM110" i="3" s="1"/>
  <c r="F111" i="3"/>
  <c r="J111" i="3" s="1"/>
  <c r="AM111" i="3" s="1"/>
  <c r="F112" i="3"/>
  <c r="J112" i="3" s="1"/>
  <c r="AM112" i="3" s="1"/>
  <c r="F113" i="3"/>
  <c r="J113" i="3" s="1"/>
  <c r="AM113" i="3" s="1"/>
  <c r="F114" i="3"/>
  <c r="J114" i="3" s="1"/>
  <c r="AM114" i="3" s="1"/>
  <c r="F115" i="3"/>
  <c r="J115" i="3" s="1"/>
  <c r="AM115" i="3" s="1"/>
  <c r="F116" i="3"/>
  <c r="J116" i="3" s="1"/>
  <c r="AM116" i="3" s="1"/>
  <c r="F117" i="3"/>
  <c r="J117" i="3" s="1"/>
  <c r="AM117" i="3" s="1"/>
  <c r="F118" i="3"/>
  <c r="J118" i="3" s="1"/>
  <c r="AM118" i="3" s="1"/>
  <c r="F119" i="3"/>
  <c r="J119" i="3" s="1"/>
  <c r="AM119" i="3" s="1"/>
  <c r="F120" i="3"/>
  <c r="J120" i="3" s="1"/>
  <c r="AM120" i="3" s="1"/>
  <c r="F121" i="3"/>
  <c r="J121" i="3" s="1"/>
  <c r="AM121" i="3" s="1"/>
  <c r="F122" i="3"/>
  <c r="J122" i="3" s="1"/>
  <c r="AM122" i="3" s="1"/>
  <c r="F123" i="3"/>
  <c r="J123" i="3" s="1"/>
  <c r="AM123" i="3" s="1"/>
  <c r="F124" i="3"/>
  <c r="J124" i="3" s="1"/>
  <c r="AM124" i="3" s="1"/>
  <c r="F125" i="3"/>
  <c r="J125" i="3" s="1"/>
  <c r="AM125" i="3" s="1"/>
  <c r="F126" i="3"/>
  <c r="J126" i="3" s="1"/>
  <c r="AM126" i="3" s="1"/>
  <c r="F127" i="3"/>
  <c r="J127" i="3" s="1"/>
  <c r="AM127" i="3" s="1"/>
  <c r="F128" i="3"/>
  <c r="J128" i="3" s="1"/>
  <c r="AM128" i="3" s="1"/>
  <c r="F129" i="3"/>
  <c r="J129" i="3" s="1"/>
  <c r="AM129" i="3" s="1"/>
  <c r="F130" i="3"/>
  <c r="J130" i="3" s="1"/>
  <c r="AM130" i="3" s="1"/>
  <c r="F131" i="3"/>
  <c r="J131" i="3" s="1"/>
  <c r="AM131" i="3" s="1"/>
  <c r="F132" i="3"/>
  <c r="J132" i="3" s="1"/>
  <c r="AM132" i="3" s="1"/>
  <c r="F133" i="3"/>
  <c r="J133" i="3" s="1"/>
  <c r="AM133" i="3" s="1"/>
  <c r="F134" i="3"/>
  <c r="J134" i="3" s="1"/>
  <c r="AM134" i="3" s="1"/>
  <c r="F135" i="3"/>
  <c r="J135" i="3" s="1"/>
  <c r="AM135" i="3" s="1"/>
  <c r="F136" i="3"/>
  <c r="J136" i="3" s="1"/>
  <c r="AM136" i="3" s="1"/>
  <c r="F137" i="3"/>
  <c r="J137" i="3" s="1"/>
  <c r="AM137" i="3" s="1"/>
  <c r="F138" i="3"/>
  <c r="J138" i="3" s="1"/>
  <c r="AM138" i="3" s="1"/>
  <c r="X4" i="3"/>
  <c r="Y4" i="3" s="1"/>
  <c r="T4" i="3"/>
  <c r="AI4" i="3" s="1"/>
  <c r="P4" i="3"/>
  <c r="Q4" i="3" s="1"/>
  <c r="AA4" i="3" s="1"/>
  <c r="AH4" i="3" s="1"/>
  <c r="AM93" i="3" l="1"/>
  <c r="AM90" i="3"/>
  <c r="AM89" i="3"/>
  <c r="AK34" i="3"/>
  <c r="AM34" i="3" s="1"/>
  <c r="L4" i="3"/>
  <c r="AG4" i="3" s="1"/>
  <c r="AK4" i="3" s="1"/>
  <c r="F4" i="3"/>
  <c r="J4" i="3" s="1"/>
  <c r="AM4" i="3" s="1"/>
  <c r="B8" i="2"/>
  <c r="B9" i="2" s="1"/>
</calcChain>
</file>

<file path=xl/sharedStrings.xml><?xml version="1.0" encoding="utf-8"?>
<sst xmlns="http://schemas.openxmlformats.org/spreadsheetml/2006/main" count="1365" uniqueCount="219">
  <si>
    <t>ADES</t>
  </si>
  <si>
    <t>AISA</t>
  </si>
  <si>
    <t>ALTO</t>
  </si>
  <si>
    <t>BTEK</t>
  </si>
  <si>
    <t>BUDI</t>
  </si>
  <si>
    <t>CAMP</t>
  </si>
  <si>
    <t>CEKA</t>
  </si>
  <si>
    <t>CINT</t>
  </si>
  <si>
    <t>CLEO</t>
  </si>
  <si>
    <t>COCO</t>
  </si>
  <si>
    <t>DLTA</t>
  </si>
  <si>
    <t>DVLA</t>
  </si>
  <si>
    <t>FOOD</t>
  </si>
  <si>
    <t>GGRM</t>
  </si>
  <si>
    <t>GOOD</t>
  </si>
  <si>
    <t>HMSP</t>
  </si>
  <si>
    <t>HOKI</t>
  </si>
  <si>
    <t>ICBP</t>
  </si>
  <si>
    <t>IIKP</t>
  </si>
  <si>
    <t>INAF</t>
  </si>
  <si>
    <t>INDF</t>
  </si>
  <si>
    <t>ITIC</t>
  </si>
  <si>
    <t>KAEF</t>
  </si>
  <si>
    <t>KEJU</t>
  </si>
  <si>
    <t>KICI</t>
  </si>
  <si>
    <t>KINO</t>
  </si>
  <si>
    <t>KLBF</t>
  </si>
  <si>
    <t>KPAS</t>
  </si>
  <si>
    <t>LMPI</t>
  </si>
  <si>
    <t>MBTO</t>
  </si>
  <si>
    <t>MERK</t>
  </si>
  <si>
    <t>MGNA</t>
  </si>
  <si>
    <t>MLBI</t>
  </si>
  <si>
    <t>MRAT</t>
  </si>
  <si>
    <t>MYOR</t>
  </si>
  <si>
    <t>PANI</t>
  </si>
  <si>
    <t>PCAR</t>
  </si>
  <si>
    <t>PEHA</t>
  </si>
  <si>
    <t>PSDN</t>
  </si>
  <si>
    <t>PSGO</t>
  </si>
  <si>
    <t>PYFA</t>
  </si>
  <si>
    <t>RMBA</t>
  </si>
  <si>
    <t>ROTI</t>
  </si>
  <si>
    <t>SCPI</t>
  </si>
  <si>
    <t>SIDO</t>
  </si>
  <si>
    <t>SKBM</t>
  </si>
  <si>
    <t>STTP</t>
  </si>
  <si>
    <t>TCID</t>
  </si>
  <si>
    <t>TSPC</t>
  </si>
  <si>
    <t>ULTJ</t>
  </si>
  <si>
    <t>UNVR</t>
  </si>
  <si>
    <t>WIIM</t>
  </si>
  <si>
    <t xml:space="preserve">Keterangan </t>
  </si>
  <si>
    <t xml:space="preserve">Jumlah </t>
  </si>
  <si>
    <t>Perusahaan Manfukatur Sektor Industri barang konsumsi yang terdaftar di BEI secara berturut-turut pada tahun 2019-2023</t>
  </si>
  <si>
    <t xml:space="preserve">Perusahaan Manfukatur Sektor Industri barang konsumsi yang menyajikan laporan keuangan selain rupiah </t>
  </si>
  <si>
    <t>Akasha Wira International Tbk</t>
  </si>
  <si>
    <t>Bumi Teknokultura Unggul Tbk</t>
  </si>
  <si>
    <t>Budi Starch &amp; Sweetener Tbk</t>
  </si>
  <si>
    <t>Campina Ice Cream Industry Tbk</t>
  </si>
  <si>
    <t>Wilmar Cahaya Indonesia Tbk</t>
  </si>
  <si>
    <t>Sariguna Primatirta Tbk</t>
  </si>
  <si>
    <t>Wahana Interfood Nusantara Tbk</t>
  </si>
  <si>
    <t>Delta Djakarta Tbk</t>
  </si>
  <si>
    <t>Garuda Food Putri Jaya Tbk</t>
  </si>
  <si>
    <t>Buyung Poetra Sembada Tbk</t>
  </si>
  <si>
    <t>Indofood CBP Sukses Makmur Tbk</t>
  </si>
  <si>
    <t>Indofood Sukses Makmur Tbk</t>
  </si>
  <si>
    <t>Mulia Boga Raya Tbk</t>
  </si>
  <si>
    <t>Magna Investama Mandiri Tbk</t>
  </si>
  <si>
    <t>Multi Bintang Indonesia Tbk</t>
  </si>
  <si>
    <t>Mayora Indah Tbk</t>
  </si>
  <si>
    <t>Sentra Food Indonesia Tbk</t>
  </si>
  <si>
    <t>Prima Cakrawala Abadi Tbk</t>
  </si>
  <si>
    <t>Prasidha Aneka Niaga Tbk</t>
  </si>
  <si>
    <t>Palma Serasih Tbk</t>
  </si>
  <si>
    <t>Nippon Indosari Corpindo Tbk</t>
  </si>
  <si>
    <t>Sekar Bumi Tbk</t>
  </si>
  <si>
    <t xml:space="preserve">SKLT </t>
  </si>
  <si>
    <t>Sekar Laut Tbk</t>
  </si>
  <si>
    <t>Siantar Top Tbk</t>
  </si>
  <si>
    <t>TBLA</t>
  </si>
  <si>
    <t>Tunas Baru Lampung Tbk</t>
  </si>
  <si>
    <t>Ultra Jaya Milk Industy &amp; Trading Company Tbk</t>
  </si>
  <si>
    <t>Gudang Garam Tbk</t>
  </si>
  <si>
    <t>H.M. Sampoerna Tbk</t>
  </si>
  <si>
    <t>Indonesian Tobacco Tbk</t>
  </si>
  <si>
    <t>Bantoel Internasional Investama Tbk</t>
  </si>
  <si>
    <t>Wismilak Inti Makmur Tbk</t>
  </si>
  <si>
    <t>Darya-Varia Laboratoria Tbk</t>
  </si>
  <si>
    <t>Indofarma (Persero) Tbk</t>
  </si>
  <si>
    <t>Kimia Farma Tbk</t>
  </si>
  <si>
    <t>Kalbe Farma Tbk</t>
  </si>
  <si>
    <t>Merck Tbk</t>
  </si>
  <si>
    <t>Phapros Tbk</t>
  </si>
  <si>
    <t>Pyridam Farma Tbk</t>
  </si>
  <si>
    <t>Tempo Scan Pacific Tbk</t>
  </si>
  <si>
    <t>Kino Indonesia Tbk</t>
  </si>
  <si>
    <t>Cottonindo Ariesta Tbk</t>
  </si>
  <si>
    <t>Martina Berto Tbk</t>
  </si>
  <si>
    <t>Mustika Ratu Tbk</t>
  </si>
  <si>
    <t>Mandom Indonesia Tbk</t>
  </si>
  <si>
    <t>Unilever Indonesia Tbk</t>
  </si>
  <si>
    <t>Chitose Internasional Tbk</t>
  </si>
  <si>
    <t>Kedaung Indah Can Tbk</t>
  </si>
  <si>
    <t>Langgeng Makmur Industri Tbk</t>
  </si>
  <si>
    <t xml:space="preserve">WOOD </t>
  </si>
  <si>
    <t>Integra Indocabinet Tbk</t>
  </si>
  <si>
    <t>HRTA</t>
  </si>
  <si>
    <t>Hartadinata Abadi Tbk</t>
  </si>
  <si>
    <t>✔</t>
  </si>
  <si>
    <t>✖                tdk ada AR</t>
  </si>
  <si>
    <t>Perusahaan Manfukatur Sektor Industri barang konsumsi yang tidak menerbitkan laporan keuangan yang telah diaudit dan laporan tahunan secara beruntun di BEI pada tahun 2019-2023</t>
  </si>
  <si>
    <t xml:space="preserve">✔      </t>
  </si>
  <si>
    <t>✖                tdk ada LK</t>
  </si>
  <si>
    <t>Merck Sharp Dohme Pharma Tbk Ganti nama ( PT Organon Pharma Indonesia Tbk)</t>
  </si>
  <si>
    <t>No</t>
  </si>
  <si>
    <t>✖</t>
  </si>
  <si>
    <t>Tri Banyan Tirta Tbk</t>
  </si>
  <si>
    <t xml:space="preserve">✖                </t>
  </si>
  <si>
    <t xml:space="preserve">✖ </t>
  </si>
  <si>
    <t>perusahaan yang memenuhi kriteria sebagai sampel penelitian</t>
  </si>
  <si>
    <t xml:space="preserve">Inti Agri Resources Tbk  </t>
  </si>
  <si>
    <t>Perusahaan Manfukatur Sektor Industri barang konsumsi yang tidak memiliki laba positif secara berturut-turut pada tahun 2019-2023</t>
  </si>
  <si>
    <t>Total Sampel dalam 5 tahun penelitian (2019-2023)</t>
  </si>
  <si>
    <t>✖                                tdk ada LK</t>
  </si>
  <si>
    <t>Perusahaan</t>
  </si>
  <si>
    <t>Tahun</t>
  </si>
  <si>
    <t>TACit</t>
  </si>
  <si>
    <t>Ait-1</t>
  </si>
  <si>
    <t>Manajemen Laba Dait= (TACit/Ait-1)-NDAit</t>
  </si>
  <si>
    <t>TACit= NIit-CFOit</t>
  </si>
  <si>
    <t>NIit</t>
  </si>
  <si>
    <t>CFOit</t>
  </si>
  <si>
    <t>Laba Bersih</t>
  </si>
  <si>
    <t>Arus Kas Operasi</t>
  </si>
  <si>
    <t>Total akrual</t>
  </si>
  <si>
    <t>Total Aset Tahun Sebelumnya</t>
  </si>
  <si>
    <t>TACit/Ait-1</t>
  </si>
  <si>
    <t>1/Ait-1</t>
  </si>
  <si>
    <t>REVit</t>
  </si>
  <si>
    <t>REV t-1</t>
  </si>
  <si>
    <t>∆REV i,t</t>
  </si>
  <si>
    <t>∆REV i,t / A i,t-1</t>
  </si>
  <si>
    <t>Pendapatan Tahun t</t>
  </si>
  <si>
    <t>Pendapatan Tahun t-1</t>
  </si>
  <si>
    <t>Perubahan Pendapatan</t>
  </si>
  <si>
    <t>Total Aset tetap</t>
  </si>
  <si>
    <t>PPE i,t</t>
  </si>
  <si>
    <t>PPE I,t/Ai,t-1</t>
  </si>
  <si>
    <t>Piutang Bersih Tahun t</t>
  </si>
  <si>
    <t>Piutang Bersih Tahun t-1</t>
  </si>
  <si>
    <t>Perubahan Piutang</t>
  </si>
  <si>
    <t>REC i,t</t>
  </si>
  <si>
    <t>REC i,t-1</t>
  </si>
  <si>
    <t>∆REC i,t</t>
  </si>
  <si>
    <t>∆REC i,t / A i,t-1</t>
  </si>
  <si>
    <t>(∆REV i,t / A i,t-1) - (∆REC i,t / A i,t-1)</t>
  </si>
  <si>
    <t>β1</t>
  </si>
  <si>
    <t>β2</t>
  </si>
  <si>
    <t xml:space="preserve">β3 </t>
  </si>
  <si>
    <t>REGRESI SPSS</t>
  </si>
  <si>
    <t>β1 ( 1/Ait-1)</t>
  </si>
  <si>
    <t>β2 (∆REV i,t / A i,t-1) - (∆REC i,t / A i,t-1)</t>
  </si>
  <si>
    <t>β3 (PPE I,t/Ai,t-1)</t>
  </si>
  <si>
    <t>NDA i,t</t>
  </si>
  <si>
    <t>DA it</t>
  </si>
  <si>
    <t>✖                     tdk ada AR</t>
  </si>
  <si>
    <t>SKLT</t>
  </si>
  <si>
    <t>WOOD</t>
  </si>
  <si>
    <t>PROKSI MANAJEMEN LABA</t>
  </si>
  <si>
    <t>Nama Perusahaan (Populasi)</t>
  </si>
  <si>
    <t>Kode Emiten</t>
  </si>
  <si>
    <t>Perusahaan sektor Industri Barang konsumsi yang terdaftar di BEI dalam periode 2019-2023</t>
  </si>
  <si>
    <t>Perusahaan Sektor Industri Barang Konsumsi yang secara konsisten mencatat laba negatif selama periode 2019-2023</t>
  </si>
  <si>
    <t>✖                 tdk ada AR</t>
  </si>
  <si>
    <t>✖                        Tdk ada LK</t>
  </si>
  <si>
    <t>✖                      tdk ada LK</t>
  </si>
  <si>
    <t>✖                     Tdk ada LK</t>
  </si>
  <si>
    <t>✖                        tdk ada LK</t>
  </si>
  <si>
    <t>✖                                           tdk ada LK</t>
  </si>
  <si>
    <t>✖                                        tdk ada LK</t>
  </si>
  <si>
    <t>Sub Sektor Tobacco</t>
  </si>
  <si>
    <t>Sub sektor Pharmaceuticals</t>
  </si>
  <si>
    <t>Sub Sektor Cosmetics</t>
  </si>
  <si>
    <t>Sub Sektor Houseware</t>
  </si>
  <si>
    <t>Other</t>
  </si>
  <si>
    <t>Sub Sektor Food &amp; Bevergae</t>
  </si>
  <si>
    <t>✖                tdk ada LK Audit &amp; annual report</t>
  </si>
  <si>
    <t>Pratama Abadi Nusa Industri Tbk Ganti nama Pantai Indah Kapuk Dua</t>
  </si>
  <si>
    <t>Tiga Pilar Sejahtera Food Tbk Ganti nama PT FKS Food Sejahtera Tbk</t>
  </si>
  <si>
    <t>Industri Jamu &amp; Farmasi Sido Muncul Tbk</t>
  </si>
  <si>
    <t>Y</t>
  </si>
  <si>
    <t>X1</t>
  </si>
  <si>
    <t>X2</t>
  </si>
  <si>
    <t>X3</t>
  </si>
  <si>
    <t xml:space="preserve">MYOR   </t>
  </si>
  <si>
    <t>Arus Kas Investasi</t>
  </si>
  <si>
    <t>Total Aset</t>
  </si>
  <si>
    <t>Free Cash Flow</t>
  </si>
  <si>
    <t>Perusahaan Sektor Industri Barang Konsumsi yang tidak mempublikasikan Laporan Keuangan yg telah di audit dan laporan tahunan selama periode 2019-2023</t>
  </si>
  <si>
    <t>TRRit</t>
  </si>
  <si>
    <t xml:space="preserve">Tax Retention Rate (Tingkat Retensi Pajak/Tingkat Efektivitas Perencanaan Pajak) </t>
  </si>
  <si>
    <t>Kualitas Audit</t>
  </si>
  <si>
    <t>KAP Non Big Four = 0</t>
  </si>
  <si>
    <t>KAP Big Four = 1</t>
  </si>
  <si>
    <t>KPMG</t>
  </si>
  <si>
    <t>Deloitte</t>
  </si>
  <si>
    <t xml:space="preserve">Aset Lancar </t>
  </si>
  <si>
    <t xml:space="preserve">Kewajiban Lancar </t>
  </si>
  <si>
    <t>Modal Kerja Bersih</t>
  </si>
  <si>
    <t>Dummy</t>
  </si>
  <si>
    <t>NOPAT</t>
  </si>
  <si>
    <t>FCF</t>
  </si>
  <si>
    <t>∑ KA</t>
  </si>
  <si>
    <t>KAI</t>
  </si>
  <si>
    <t>RKA</t>
  </si>
  <si>
    <t>Net Income it</t>
  </si>
  <si>
    <t>Pretax Income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</si>
</sst>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4" formatCode="_-&quot;Rp&quot;* #,##0.00_-;\-&quot;Rp&quot;* #,##0.00_-;_-&quot;Rp&quot;* &quot;-&quot;??_-;_-@_-"/>
    <numFmt numFmtId="164" formatCode="_-* #,##0.00000000_-;\-* #,##0.00000000_-;_-* &quot;-&quot;_-;_-@_-"/>
    <numFmt numFmtId="165" formatCode="_-* #,##0.000000000000000000000_-;\-* #,##0.000000000000000000000_-;_-* &quot;-&quot;_-;_-@_-"/>
    <numFmt numFmtId="166" formatCode="_-* #,##0.000000000_-;\-* #,##0.000000000_-;_-* &quot;-&quot;????????_-;_-@_-"/>
    <numFmt numFmtId="167" formatCode="0.00000000"/>
    <numFmt numFmtId="168" formatCode="_-* #,##0.000000000000000000000_-;\-* #,##0.000000000000000000000_-;_-* &quot;-&quot;?????????????????????_-;_-@_-"/>
    <numFmt numFmtId="169" formatCode="_-* #,##0.000000000_-;\-* #,##0.000000000_-;_-* &quot;-&quot;?????????_-;_-@_-"/>
    <numFmt numFmtId="170" formatCode="_-* #,##0.000_-;\-* #,##0.000_-;_-* &quot;-&quot;?????????????????????_-;_-@_-"/>
    <numFmt numFmtId="171" formatCode="0.000"/>
    <numFmt numFmtId="172" formatCode="_-* #,##0.000000000_-;\-* #,##0.000000000_-;_-* &quot;-&quot;_-;_-@_-"/>
    <numFmt numFmtId="173" formatCode="0.0"/>
    <numFmt numFmtId="174" formatCode="_-* #,##0.0000000000000000000000_-;\-* #,##0.0000000000000000000000_-;_-* &quot;-&quot;_-;_-@_-"/>
    <numFmt numFmtId="175" formatCode="_-* #,##0.00000_-;\-* #,##0.00000_-;_-* &quot;-&quot;??_-;_-@_-"/>
    <numFmt numFmtId="176" formatCode="0.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9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1" fontId="1" fillId="5" borderId="2" xfId="0" applyNumberFormat="1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1" fontId="0" fillId="0" borderId="0" xfId="0" applyNumberFormat="1"/>
    <xf numFmtId="41" fontId="1" fillId="6" borderId="2" xfId="0" applyNumberFormat="1" applyFont="1" applyFill="1" applyBorder="1" applyAlignment="1">
      <alignment horizontal="center"/>
    </xf>
    <xf numFmtId="41" fontId="1" fillId="7" borderId="2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/>
    <xf numFmtId="41" fontId="0" fillId="2" borderId="2" xfId="0" applyNumberFormat="1" applyFill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/>
    <xf numFmtId="0" fontId="5" fillId="3" borderId="2" xfId="0" applyFont="1" applyFill="1" applyBorder="1"/>
    <xf numFmtId="0" fontId="4" fillId="2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12" borderId="0" xfId="0" applyFill="1" applyAlignment="1">
      <alignment horizontal="center"/>
    </xf>
    <xf numFmtId="41" fontId="0" fillId="12" borderId="0" xfId="0" applyNumberFormat="1" applyFill="1" applyAlignment="1">
      <alignment horizontal="center"/>
    </xf>
    <xf numFmtId="1" fontId="3" fillId="0" borderId="15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0" fontId="0" fillId="4" borderId="14" xfId="0" applyFill="1" applyBorder="1" applyAlignment="1">
      <alignment textRotation="90"/>
    </xf>
    <xf numFmtId="0" fontId="0" fillId="2" borderId="2" xfId="0" applyFill="1" applyBorder="1" applyAlignment="1">
      <alignment horizontal="center"/>
    </xf>
    <xf numFmtId="0" fontId="0" fillId="2" borderId="0" xfId="0" applyFill="1"/>
    <xf numFmtId="41" fontId="0" fillId="2" borderId="2" xfId="0" applyNumberFormat="1" applyFill="1" applyBorder="1" applyAlignment="1">
      <alignment horizontal="center"/>
    </xf>
    <xf numFmtId="41" fontId="0" fillId="0" borderId="0" xfId="0" applyNumberFormat="1" applyAlignment="1">
      <alignment horizontal="center"/>
    </xf>
    <xf numFmtId="0" fontId="1" fillId="6" borderId="0" xfId="0" applyFont="1" applyFill="1" applyAlignment="1">
      <alignment horizontal="center" vertical="center"/>
    </xf>
    <xf numFmtId="173" fontId="0" fillId="0" borderId="2" xfId="0" applyNumberFormat="1" applyBorder="1" applyAlignment="1">
      <alignment horizontal="center"/>
    </xf>
    <xf numFmtId="0" fontId="1" fillId="13" borderId="0" xfId="0" applyFont="1" applyFill="1" applyAlignment="1">
      <alignment horizontal="center"/>
    </xf>
    <xf numFmtId="175" fontId="0" fillId="0" borderId="0" xfId="0" applyNumberFormat="1"/>
    <xf numFmtId="171" fontId="0" fillId="0" borderId="0" xfId="0" applyNumberFormat="1"/>
    <xf numFmtId="175" fontId="1" fillId="6" borderId="2" xfId="0" applyNumberFormat="1" applyFont="1" applyFill="1" applyBorder="1" applyAlignment="1">
      <alignment horizontal="center"/>
    </xf>
    <xf numFmtId="0" fontId="0" fillId="2" borderId="2" xfId="0" applyFill="1" applyBorder="1"/>
    <xf numFmtId="165" fontId="0" fillId="2" borderId="2" xfId="0" applyNumberFormat="1" applyFill="1" applyBorder="1"/>
    <xf numFmtId="164" fontId="0" fillId="2" borderId="2" xfId="0" applyNumberFormat="1" applyFill="1" applyBorder="1"/>
    <xf numFmtId="166" fontId="0" fillId="2" borderId="2" xfId="0" applyNumberFormat="1" applyFill="1" applyBorder="1"/>
    <xf numFmtId="167" fontId="0" fillId="2" borderId="2" xfId="0" applyNumberFormat="1" applyFill="1" applyBorder="1"/>
    <xf numFmtId="168" fontId="0" fillId="2" borderId="2" xfId="0" applyNumberFormat="1" applyFill="1" applyBorder="1"/>
    <xf numFmtId="169" fontId="0" fillId="2" borderId="2" xfId="0" applyNumberFormat="1" applyFill="1" applyBorder="1"/>
    <xf numFmtId="170" fontId="0" fillId="2" borderId="2" xfId="0" applyNumberFormat="1" applyFill="1" applyBorder="1"/>
    <xf numFmtId="171" fontId="0" fillId="2" borderId="2" xfId="0" applyNumberFormat="1" applyFill="1" applyBorder="1"/>
    <xf numFmtId="44" fontId="0" fillId="2" borderId="0" xfId="0" applyNumberFormat="1" applyFill="1"/>
    <xf numFmtId="174" fontId="0" fillId="2" borderId="2" xfId="0" applyNumberFormat="1" applyFill="1" applyBorder="1"/>
    <xf numFmtId="175" fontId="0" fillId="2" borderId="2" xfId="0" applyNumberFormat="1" applyFill="1" applyBorder="1"/>
    <xf numFmtId="172" fontId="0" fillId="2" borderId="2" xfId="0" applyNumberFormat="1" applyFill="1" applyBorder="1"/>
    <xf numFmtId="0" fontId="0" fillId="2" borderId="13" xfId="0" applyFill="1" applyBorder="1" applyAlignment="1">
      <alignment horizontal="center"/>
    </xf>
    <xf numFmtId="0" fontId="1" fillId="13" borderId="2" xfId="0" applyFont="1" applyFill="1" applyBorder="1"/>
    <xf numFmtId="2" fontId="0" fillId="0" borderId="0" xfId="0" applyNumberFormat="1"/>
    <xf numFmtId="176" fontId="0" fillId="0" borderId="0" xfId="0" applyNumberFormat="1"/>
    <xf numFmtId="172" fontId="0" fillId="2" borderId="2" xfId="0" applyNumberFormat="1" applyFill="1" applyBorder="1" applyAlignment="1">
      <alignment horizontal="center"/>
    </xf>
    <xf numFmtId="41" fontId="0" fillId="2" borderId="0" xfId="0" applyNumberFormat="1" applyFill="1"/>
    <xf numFmtId="0" fontId="0" fillId="3" borderId="16" xfId="0" applyFill="1" applyBorder="1" applyAlignment="1">
      <alignment horizontal="center" textRotation="90" wrapText="1"/>
    </xf>
    <xf numFmtId="0" fontId="0" fillId="3" borderId="17" xfId="0" applyFill="1" applyBorder="1" applyAlignment="1">
      <alignment horizontal="center" textRotation="90" wrapText="1"/>
    </xf>
    <xf numFmtId="0" fontId="0" fillId="3" borderId="18" xfId="0" applyFill="1" applyBorder="1" applyAlignment="1">
      <alignment horizontal="center" textRotation="90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textRotation="90"/>
    </xf>
    <xf numFmtId="0" fontId="0" fillId="9" borderId="17" xfId="0" applyFill="1" applyBorder="1" applyAlignment="1">
      <alignment horizontal="center" vertical="center" textRotation="90"/>
    </xf>
    <xf numFmtId="0" fontId="0" fillId="9" borderId="18" xfId="0" applyFill="1" applyBorder="1" applyAlignment="1">
      <alignment horizontal="center" vertical="center" textRotation="90"/>
    </xf>
    <xf numFmtId="0" fontId="0" fillId="10" borderId="17" xfId="0" applyFill="1" applyBorder="1" applyAlignment="1">
      <alignment horizontal="center" textRotation="90" wrapText="1"/>
    </xf>
    <xf numFmtId="0" fontId="0" fillId="7" borderId="16" xfId="0" applyFill="1" applyBorder="1" applyAlignment="1">
      <alignment horizontal="center" textRotation="90" wrapText="1"/>
    </xf>
    <xf numFmtId="0" fontId="0" fillId="7" borderId="17" xfId="0" applyFill="1" applyBorder="1" applyAlignment="1">
      <alignment horizontal="center" textRotation="90" wrapText="1"/>
    </xf>
    <xf numFmtId="0" fontId="0" fillId="7" borderId="18" xfId="0" applyFill="1" applyBorder="1" applyAlignment="1">
      <alignment horizontal="center" textRotation="90" wrapText="1"/>
    </xf>
    <xf numFmtId="0" fontId="0" fillId="11" borderId="16" xfId="0" applyFill="1" applyBorder="1" applyAlignment="1">
      <alignment horizontal="center" textRotation="90" wrapText="1"/>
    </xf>
    <xf numFmtId="0" fontId="0" fillId="11" borderId="17" xfId="0" applyFill="1" applyBorder="1" applyAlignment="1">
      <alignment horizontal="center" textRotation="90" wrapText="1"/>
    </xf>
    <xf numFmtId="0" fontId="0" fillId="11" borderId="18" xfId="0" applyFill="1" applyBorder="1" applyAlignment="1">
      <alignment horizontal="center" textRotation="90" wrapText="1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13" borderId="2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/>
    </xf>
    <xf numFmtId="0" fontId="1" fillId="13" borderId="2" xfId="0" applyFont="1" applyFill="1" applyBorder="1" applyAlignment="1">
      <alignment horizontal="center" vertical="center" wrapText="1"/>
    </xf>
    <xf numFmtId="0" fontId="1" fillId="13" borderId="4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/>
    </xf>
    <xf numFmtId="41" fontId="1" fillId="6" borderId="2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wrapText="1"/>
    </xf>
    <xf numFmtId="0" fontId="7" fillId="14" borderId="2" xfId="0" applyFont="1" applyFill="1" applyBorder="1" applyAlignment="1">
      <alignment horizontal="center"/>
    </xf>
    <xf numFmtId="0" fontId="1" fillId="14" borderId="2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14" borderId="2" xfId="0" applyFont="1" applyFill="1" applyBorder="1" applyAlignment="1">
      <alignment horizontal="center" vertical="center"/>
    </xf>
    <xf numFmtId="0" fontId="7" fillId="14" borderId="2" xfId="0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  <color rgb="FFF856C2"/>
      <color rgb="FFE3254E"/>
      <color rgb="FFCF09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13" Type="http://schemas.openxmlformats.org/officeDocument/2006/relationships/image" Target="../media/image17.png"/><Relationship Id="rId18" Type="http://schemas.openxmlformats.org/officeDocument/2006/relationships/image" Target="../media/image22.png"/><Relationship Id="rId3" Type="http://schemas.openxmlformats.org/officeDocument/2006/relationships/image" Target="../media/image5.png"/><Relationship Id="rId21" Type="http://schemas.openxmlformats.org/officeDocument/2006/relationships/image" Target="../media/image25.png"/><Relationship Id="rId7" Type="http://schemas.openxmlformats.org/officeDocument/2006/relationships/image" Target="../media/image11.png"/><Relationship Id="rId12" Type="http://schemas.openxmlformats.org/officeDocument/2006/relationships/image" Target="../media/image16.png"/><Relationship Id="rId17" Type="http://schemas.openxmlformats.org/officeDocument/2006/relationships/image" Target="../media/image21.png"/><Relationship Id="rId2" Type="http://schemas.openxmlformats.org/officeDocument/2006/relationships/image" Target="../media/image4.png"/><Relationship Id="rId16" Type="http://schemas.openxmlformats.org/officeDocument/2006/relationships/image" Target="../media/image20.png"/><Relationship Id="rId20" Type="http://schemas.openxmlformats.org/officeDocument/2006/relationships/image" Target="../media/image24.png"/><Relationship Id="rId1" Type="http://schemas.openxmlformats.org/officeDocument/2006/relationships/image" Target="../media/image3.pn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24" Type="http://schemas.openxmlformats.org/officeDocument/2006/relationships/image" Target="../media/image28.png"/><Relationship Id="rId5" Type="http://schemas.openxmlformats.org/officeDocument/2006/relationships/image" Target="../media/image9.png"/><Relationship Id="rId15" Type="http://schemas.openxmlformats.org/officeDocument/2006/relationships/image" Target="../media/image19.png"/><Relationship Id="rId23" Type="http://schemas.openxmlformats.org/officeDocument/2006/relationships/image" Target="../media/image27.png"/><Relationship Id="rId10" Type="http://schemas.openxmlformats.org/officeDocument/2006/relationships/image" Target="../media/image14.png"/><Relationship Id="rId19" Type="http://schemas.openxmlformats.org/officeDocument/2006/relationships/image" Target="../media/image23.png"/><Relationship Id="rId4" Type="http://schemas.openxmlformats.org/officeDocument/2006/relationships/image" Target="../media/image8.png"/><Relationship Id="rId9" Type="http://schemas.openxmlformats.org/officeDocument/2006/relationships/image" Target="../media/image13.png"/><Relationship Id="rId14" Type="http://schemas.openxmlformats.org/officeDocument/2006/relationships/image" Target="../media/image18.png"/><Relationship Id="rId22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40</xdr:col>
      <xdr:colOff>0</xdr:colOff>
      <xdr:row>4</xdr:row>
      <xdr:rowOff>1</xdr:rowOff>
    </xdr:from>
    <xdr:to>
      <xdr:col>45</xdr:col>
      <xdr:colOff>447675</xdr:colOff>
      <xdr:row>10</xdr:row>
      <xdr:rowOff>127623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A931C3-75D0-EC28-7035-0D15F2766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605450" y="762001"/>
          <a:ext cx="3495675" cy="1270622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12</xdr:row>
      <xdr:rowOff>0</xdr:rowOff>
    </xdr:from>
    <xdr:to>
      <xdr:col>45</xdr:col>
      <xdr:colOff>276225</xdr:colOff>
      <xdr:row>18</xdr:row>
      <xdr:rowOff>100638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B0E61BC-E2F1-A1FB-2C27-9D89B306B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05450" y="2286000"/>
          <a:ext cx="3324225" cy="1243638"/>
        </a:xfrm>
        <a:prstGeom prst="rect">
          <a:avLst/>
        </a:prstGeom>
      </xdr:spPr>
    </xdr:pic>
    <xdr:clientData/>
  </xdr:twoCellAnchor>
  <xdr:twoCellAnchor editAs="oneCell">
    <xdr:from>
      <xdr:col>39</xdr:col>
      <xdr:colOff>571500</xdr:colOff>
      <xdr:row>20</xdr:row>
      <xdr:rowOff>19050</xdr:rowOff>
    </xdr:from>
    <xdr:to>
      <xdr:col>45</xdr:col>
      <xdr:colOff>427292</xdr:colOff>
      <xdr:row>26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8FBAABE-B5A3-3593-F0A6-EF2487007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795950" y="3829050"/>
          <a:ext cx="3513392" cy="1200150"/>
        </a:xfrm>
        <a:prstGeom prst="rect">
          <a:avLst/>
        </a:prstGeom>
      </xdr:spPr>
    </xdr:pic>
    <xdr:clientData/>
  </xdr:twoCellAnchor>
  <xdr:twoCellAnchor editAs="oneCell">
    <xdr:from>
      <xdr:col>39</xdr:col>
      <xdr:colOff>581025</xdr:colOff>
      <xdr:row>27</xdr:row>
      <xdr:rowOff>175809</xdr:rowOff>
    </xdr:from>
    <xdr:to>
      <xdr:col>45</xdr:col>
      <xdr:colOff>457200</xdr:colOff>
      <xdr:row>34</xdr:row>
      <xdr:rowOff>9773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B5118D4-49B9-4B55-55FE-FB4FD04DB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805475" y="5319309"/>
          <a:ext cx="3533775" cy="1167464"/>
        </a:xfrm>
        <a:prstGeom prst="rect">
          <a:avLst/>
        </a:prstGeom>
      </xdr:spPr>
    </xdr:pic>
    <xdr:clientData/>
  </xdr:twoCellAnchor>
  <xdr:twoCellAnchor editAs="oneCell">
    <xdr:from>
      <xdr:col>39</xdr:col>
      <xdr:colOff>600074</xdr:colOff>
      <xdr:row>36</xdr:row>
      <xdr:rowOff>38100</xdr:rowOff>
    </xdr:from>
    <xdr:to>
      <xdr:col>45</xdr:col>
      <xdr:colOff>495299</xdr:colOff>
      <xdr:row>43</xdr:row>
      <xdr:rowOff>639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7C5FEB1-E61A-61C8-AC83-2E763BA3B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824524" y="6896100"/>
          <a:ext cx="3552825" cy="1296039"/>
        </a:xfrm>
        <a:prstGeom prst="rect">
          <a:avLst/>
        </a:prstGeom>
      </xdr:spPr>
    </xdr:pic>
    <xdr:clientData/>
  </xdr:twoCellAnchor>
  <xdr:twoCellAnchor editAs="oneCell">
    <xdr:from>
      <xdr:col>45</xdr:col>
      <xdr:colOff>600075</xdr:colOff>
      <xdr:row>4</xdr:row>
      <xdr:rowOff>62520</xdr:rowOff>
    </xdr:from>
    <xdr:to>
      <xdr:col>51</xdr:col>
      <xdr:colOff>381000</xdr:colOff>
      <xdr:row>10</xdr:row>
      <xdr:rowOff>35212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86E6ABE-FC29-37A4-867A-2EFE416E3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482125" y="824520"/>
          <a:ext cx="3438525" cy="1115692"/>
        </a:xfrm>
        <a:prstGeom prst="rect">
          <a:avLst/>
        </a:prstGeom>
      </xdr:spPr>
    </xdr:pic>
    <xdr:clientData/>
  </xdr:twoCellAnchor>
  <xdr:twoCellAnchor editAs="oneCell">
    <xdr:from>
      <xdr:col>46</xdr:col>
      <xdr:colOff>1</xdr:colOff>
      <xdr:row>13</xdr:row>
      <xdr:rowOff>1</xdr:rowOff>
    </xdr:from>
    <xdr:to>
      <xdr:col>51</xdr:col>
      <xdr:colOff>277879</xdr:colOff>
      <xdr:row>19</xdr:row>
      <xdr:rowOff>127001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F98733A-3DA6-CB65-CEE6-89A61B689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371001" y="2476501"/>
          <a:ext cx="3294128" cy="1270000"/>
        </a:xfrm>
        <a:prstGeom prst="rect">
          <a:avLst/>
        </a:prstGeom>
      </xdr:spPr>
    </xdr:pic>
    <xdr:clientData/>
  </xdr:twoCellAnchor>
  <xdr:twoCellAnchor editAs="oneCell">
    <xdr:from>
      <xdr:col>46</xdr:col>
      <xdr:colOff>28575</xdr:colOff>
      <xdr:row>21</xdr:row>
      <xdr:rowOff>11595</xdr:rowOff>
    </xdr:from>
    <xdr:to>
      <xdr:col>51</xdr:col>
      <xdr:colOff>276225</xdr:colOff>
      <xdr:row>26</xdr:row>
      <xdr:rowOff>155658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3BFB2F6-6347-7AA9-69E9-A4D24001D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520225" y="4012095"/>
          <a:ext cx="3295650" cy="1096563"/>
        </a:xfrm>
        <a:prstGeom prst="rect">
          <a:avLst/>
        </a:prstGeom>
      </xdr:spPr>
    </xdr:pic>
    <xdr:clientData/>
  </xdr:twoCellAnchor>
  <xdr:twoCellAnchor editAs="oneCell">
    <xdr:from>
      <xdr:col>45</xdr:col>
      <xdr:colOff>590550</xdr:colOff>
      <xdr:row>29</xdr:row>
      <xdr:rowOff>28592</xdr:rowOff>
    </xdr:from>
    <xdr:to>
      <xdr:col>51</xdr:col>
      <xdr:colOff>381000</xdr:colOff>
      <xdr:row>34</xdr:row>
      <xdr:rowOff>115885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ADFCBCA-CCF4-4542-A903-16C02C572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472600" y="5553092"/>
          <a:ext cx="3448050" cy="1039793"/>
        </a:xfrm>
        <a:prstGeom prst="rect">
          <a:avLst/>
        </a:prstGeom>
      </xdr:spPr>
    </xdr:pic>
    <xdr:clientData/>
  </xdr:twoCellAnchor>
  <xdr:twoCellAnchor editAs="oneCell">
    <xdr:from>
      <xdr:col>46</xdr:col>
      <xdr:colOff>142875</xdr:colOff>
      <xdr:row>36</xdr:row>
      <xdr:rowOff>38567</xdr:rowOff>
    </xdr:from>
    <xdr:to>
      <xdr:col>51</xdr:col>
      <xdr:colOff>428625</xdr:colOff>
      <xdr:row>42</xdr:row>
      <xdr:rowOff>80634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7C2B99F-9842-82A9-E05E-F7C002CD7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634525" y="6896567"/>
          <a:ext cx="3333750" cy="1185067"/>
        </a:xfrm>
        <a:prstGeom prst="rect">
          <a:avLst/>
        </a:prstGeom>
      </xdr:spPr>
    </xdr:pic>
    <xdr:clientData/>
  </xdr:twoCellAnchor>
  <xdr:twoCellAnchor editAs="oneCell">
    <xdr:from>
      <xdr:col>40</xdr:col>
      <xdr:colOff>19049</xdr:colOff>
      <xdr:row>44</xdr:row>
      <xdr:rowOff>152399</xdr:rowOff>
    </xdr:from>
    <xdr:to>
      <xdr:col>45</xdr:col>
      <xdr:colOff>600074</xdr:colOff>
      <xdr:row>51</xdr:row>
      <xdr:rowOff>49722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15EBF19C-FE1F-948F-39CD-CC0937155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3853099" y="8534399"/>
          <a:ext cx="3629025" cy="1230823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44</xdr:row>
      <xdr:rowOff>161925</xdr:rowOff>
    </xdr:from>
    <xdr:to>
      <xdr:col>51</xdr:col>
      <xdr:colOff>133350</xdr:colOff>
      <xdr:row>50</xdr:row>
      <xdr:rowOff>135782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E8EB946-B885-FDA9-938C-FBFC5D5DB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7491650" y="8543925"/>
          <a:ext cx="3181350" cy="1116857"/>
        </a:xfrm>
        <a:prstGeom prst="rect">
          <a:avLst/>
        </a:prstGeom>
      </xdr:spPr>
    </xdr:pic>
    <xdr:clientData/>
  </xdr:twoCellAnchor>
  <xdr:twoCellAnchor editAs="oneCell">
    <xdr:from>
      <xdr:col>40</xdr:col>
      <xdr:colOff>38101</xdr:colOff>
      <xdr:row>53</xdr:row>
      <xdr:rowOff>28574</xdr:rowOff>
    </xdr:from>
    <xdr:to>
      <xdr:col>46</xdr:col>
      <xdr:colOff>47815</xdr:colOff>
      <xdr:row>59</xdr:row>
      <xdr:rowOff>114549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CA3EA634-322C-39ED-4B6A-1A42F1DCC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3872151" y="10125074"/>
          <a:ext cx="3667314" cy="1228975"/>
        </a:xfrm>
        <a:prstGeom prst="rect">
          <a:avLst/>
        </a:prstGeom>
      </xdr:spPr>
    </xdr:pic>
    <xdr:clientData/>
  </xdr:twoCellAnchor>
  <xdr:twoCellAnchor editAs="oneCell">
    <xdr:from>
      <xdr:col>46</xdr:col>
      <xdr:colOff>164660</xdr:colOff>
      <xdr:row>52</xdr:row>
      <xdr:rowOff>182232</xdr:rowOff>
    </xdr:from>
    <xdr:to>
      <xdr:col>52</xdr:col>
      <xdr:colOff>123825</xdr:colOff>
      <xdr:row>59</xdr:row>
      <xdr:rowOff>124083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DA7176A-C510-77E3-54A2-E556F69DA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7656310" y="10088232"/>
          <a:ext cx="3616765" cy="1275351"/>
        </a:xfrm>
        <a:prstGeom prst="rect">
          <a:avLst/>
        </a:prstGeom>
      </xdr:spPr>
    </xdr:pic>
    <xdr:clientData/>
  </xdr:twoCellAnchor>
  <xdr:twoCellAnchor editAs="oneCell">
    <xdr:from>
      <xdr:col>39</xdr:col>
      <xdr:colOff>600075</xdr:colOff>
      <xdr:row>60</xdr:row>
      <xdr:rowOff>190499</xdr:rowOff>
    </xdr:from>
    <xdr:to>
      <xdr:col>46</xdr:col>
      <xdr:colOff>47625</xdr:colOff>
      <xdr:row>67</xdr:row>
      <xdr:rowOff>24492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98499F0-664D-A527-BEA0-BFE482D1E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824525" y="11620499"/>
          <a:ext cx="3714750" cy="1167493"/>
        </a:xfrm>
        <a:prstGeom prst="rect">
          <a:avLst/>
        </a:prstGeom>
      </xdr:spPr>
    </xdr:pic>
    <xdr:clientData/>
  </xdr:twoCellAnchor>
  <xdr:twoCellAnchor editAs="oneCell">
    <xdr:from>
      <xdr:col>46</xdr:col>
      <xdr:colOff>247650</xdr:colOff>
      <xdr:row>60</xdr:row>
      <xdr:rowOff>184153</xdr:rowOff>
    </xdr:from>
    <xdr:to>
      <xdr:col>52</xdr:col>
      <xdr:colOff>409576</xdr:colOff>
      <xdr:row>67</xdr:row>
      <xdr:rowOff>89786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9355E29-6357-B1DE-D537-3307493CE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7739300" y="11614153"/>
          <a:ext cx="3819526" cy="1239133"/>
        </a:xfrm>
        <a:prstGeom prst="rect">
          <a:avLst/>
        </a:prstGeom>
      </xdr:spPr>
    </xdr:pic>
    <xdr:clientData/>
  </xdr:twoCellAnchor>
  <xdr:twoCellAnchor editAs="oneCell">
    <xdr:from>
      <xdr:col>39</xdr:col>
      <xdr:colOff>609599</xdr:colOff>
      <xdr:row>69</xdr:row>
      <xdr:rowOff>57662</xdr:rowOff>
    </xdr:from>
    <xdr:to>
      <xdr:col>45</xdr:col>
      <xdr:colOff>590550</xdr:colOff>
      <xdr:row>75</xdr:row>
      <xdr:rowOff>179678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C2A85B15-BD90-E6EC-EE21-C56903C4A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3834049" y="13202162"/>
          <a:ext cx="3638551" cy="1265016"/>
        </a:xfrm>
        <a:prstGeom prst="rect">
          <a:avLst/>
        </a:prstGeom>
      </xdr:spPr>
    </xdr:pic>
    <xdr:clientData/>
  </xdr:twoCellAnchor>
  <xdr:twoCellAnchor editAs="oneCell">
    <xdr:from>
      <xdr:col>40</xdr:col>
      <xdr:colOff>21741</xdr:colOff>
      <xdr:row>77</xdr:row>
      <xdr:rowOff>38100</xdr:rowOff>
    </xdr:from>
    <xdr:to>
      <xdr:col>45</xdr:col>
      <xdr:colOff>600075</xdr:colOff>
      <xdr:row>83</xdr:row>
      <xdr:rowOff>78160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358D9074-F11A-473F-8B0B-08CEA900F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3855791" y="14706600"/>
          <a:ext cx="3626334" cy="1183060"/>
        </a:xfrm>
        <a:prstGeom prst="rect">
          <a:avLst/>
        </a:prstGeom>
      </xdr:spPr>
    </xdr:pic>
    <xdr:clientData/>
  </xdr:twoCellAnchor>
  <xdr:twoCellAnchor editAs="oneCell">
    <xdr:from>
      <xdr:col>46</xdr:col>
      <xdr:colOff>19051</xdr:colOff>
      <xdr:row>77</xdr:row>
      <xdr:rowOff>66675</xdr:rowOff>
    </xdr:from>
    <xdr:to>
      <xdr:col>51</xdr:col>
      <xdr:colOff>551105</xdr:colOff>
      <xdr:row>83</xdr:row>
      <xdr:rowOff>162180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B72F971-0438-63FA-B45B-B8059B549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7510701" y="14735175"/>
          <a:ext cx="3580054" cy="1238505"/>
        </a:xfrm>
        <a:prstGeom prst="rect">
          <a:avLst/>
        </a:prstGeom>
      </xdr:spPr>
    </xdr:pic>
    <xdr:clientData/>
  </xdr:twoCellAnchor>
  <xdr:twoCellAnchor editAs="oneCell">
    <xdr:from>
      <xdr:col>40</xdr:col>
      <xdr:colOff>28575</xdr:colOff>
      <xdr:row>85</xdr:row>
      <xdr:rowOff>138792</xdr:rowOff>
    </xdr:from>
    <xdr:to>
      <xdr:col>46</xdr:col>
      <xdr:colOff>3361</xdr:colOff>
      <xdr:row>91</xdr:row>
      <xdr:rowOff>119969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D433417-7A4E-519F-07A8-F33E89A08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4591968" y="16331292"/>
          <a:ext cx="3642530" cy="1124177"/>
        </a:xfrm>
        <a:prstGeom prst="rect">
          <a:avLst/>
        </a:prstGeom>
      </xdr:spPr>
    </xdr:pic>
    <xdr:clientData/>
  </xdr:twoCellAnchor>
  <xdr:twoCellAnchor editAs="oneCell">
    <xdr:from>
      <xdr:col>46</xdr:col>
      <xdr:colOff>68037</xdr:colOff>
      <xdr:row>85</xdr:row>
      <xdr:rowOff>42488</xdr:rowOff>
    </xdr:from>
    <xdr:to>
      <xdr:col>51</xdr:col>
      <xdr:colOff>544285</xdr:colOff>
      <xdr:row>91</xdr:row>
      <xdr:rowOff>126927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EFE00B17-D950-ABBF-0C3F-1644B54E1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8305358" y="16234988"/>
          <a:ext cx="3537856" cy="1227439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94</xdr:row>
      <xdr:rowOff>0</xdr:rowOff>
    </xdr:from>
    <xdr:to>
      <xdr:col>46</xdr:col>
      <xdr:colOff>11833</xdr:colOff>
      <xdr:row>100</xdr:row>
      <xdr:rowOff>54429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756AF5FC-9147-C254-2515-E6C1637DF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4563393" y="17907000"/>
          <a:ext cx="3685761" cy="1197429"/>
        </a:xfrm>
        <a:prstGeom prst="rect">
          <a:avLst/>
        </a:prstGeom>
      </xdr:spPr>
    </xdr:pic>
    <xdr:clientData/>
  </xdr:twoCellAnchor>
  <xdr:twoCellAnchor editAs="oneCell">
    <xdr:from>
      <xdr:col>46</xdr:col>
      <xdr:colOff>28575</xdr:colOff>
      <xdr:row>94</xdr:row>
      <xdr:rowOff>72570</xdr:rowOff>
    </xdr:from>
    <xdr:to>
      <xdr:col>51</xdr:col>
      <xdr:colOff>152400</xdr:colOff>
      <xdr:row>100</xdr:row>
      <xdr:rowOff>28830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FCB945E0-E517-EB54-00A9-0C9AAC641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8263175" y="17979570"/>
          <a:ext cx="3171825" cy="1099260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102</xdr:row>
      <xdr:rowOff>0</xdr:rowOff>
    </xdr:from>
    <xdr:to>
      <xdr:col>46</xdr:col>
      <xdr:colOff>327835</xdr:colOff>
      <xdr:row>108</xdr:row>
      <xdr:rowOff>136071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7159625-342A-8BA8-3F1C-532220825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4563393" y="19431000"/>
          <a:ext cx="4001763" cy="1279071"/>
        </a:xfrm>
        <a:prstGeom prst="rect">
          <a:avLst/>
        </a:prstGeom>
      </xdr:spPr>
    </xdr:pic>
    <xdr:clientData/>
  </xdr:twoCellAnchor>
  <xdr:twoCellAnchor editAs="oneCell">
    <xdr:from>
      <xdr:col>47</xdr:col>
      <xdr:colOff>0</xdr:colOff>
      <xdr:row>102</xdr:row>
      <xdr:rowOff>0</xdr:rowOff>
    </xdr:from>
    <xdr:to>
      <xdr:col>53</xdr:col>
      <xdr:colOff>179813</xdr:colOff>
      <xdr:row>108</xdr:row>
      <xdr:rowOff>108857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33DEADE-B6A6-ADB4-5231-1513604C0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8849643" y="19431000"/>
          <a:ext cx="3853741" cy="1251857"/>
        </a:xfrm>
        <a:prstGeom prst="rect">
          <a:avLst/>
        </a:prstGeom>
      </xdr:spPr>
    </xdr:pic>
    <xdr:clientData/>
  </xdr:twoCellAnchor>
  <xdr:twoCellAnchor editAs="oneCell">
    <xdr:from>
      <xdr:col>40</xdr:col>
      <xdr:colOff>35720</xdr:colOff>
      <xdr:row>110</xdr:row>
      <xdr:rowOff>0</xdr:rowOff>
    </xdr:from>
    <xdr:to>
      <xdr:col>46</xdr:col>
      <xdr:colOff>378987</xdr:colOff>
      <xdr:row>117</xdr:row>
      <xdr:rowOff>253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2947281A-9399-A398-34E5-AEFD4AE50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4612720" y="20955000"/>
          <a:ext cx="3986580" cy="1333753"/>
        </a:xfrm>
        <a:prstGeom prst="rect">
          <a:avLst/>
        </a:prstGeom>
      </xdr:spPr>
    </xdr:pic>
    <xdr:clientData/>
  </xdr:twoCellAnchor>
  <xdr:twoCellAnchor editAs="oneCell">
    <xdr:from>
      <xdr:col>46</xdr:col>
      <xdr:colOff>130970</xdr:colOff>
      <xdr:row>69</xdr:row>
      <xdr:rowOff>0</xdr:rowOff>
    </xdr:from>
    <xdr:to>
      <xdr:col>52</xdr:col>
      <xdr:colOff>330691</xdr:colOff>
      <xdr:row>76</xdr:row>
      <xdr:rowOff>11906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EB8FA1B9-F7AD-B4DD-1242-C42662FED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8006001" y="13144500"/>
          <a:ext cx="3843034" cy="13454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41</xdr:col>
      <xdr:colOff>0</xdr:colOff>
      <xdr:row>125</xdr:row>
      <xdr:rowOff>0</xdr:rowOff>
    </xdr:from>
    <xdr:to>
      <xdr:col>50</xdr:col>
      <xdr:colOff>86503</xdr:colOff>
      <xdr:row>135</xdr:row>
      <xdr:rowOff>38371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48B8A0C6-518E-4CD7-741E-62C57D403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24775" y="23812500"/>
          <a:ext cx="5572903" cy="19433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571500</xdr:colOff>
      <xdr:row>20</xdr:row>
      <xdr:rowOff>19050</xdr:rowOff>
    </xdr:from>
    <xdr:to>
      <xdr:col>45</xdr:col>
      <xdr:colOff>427292</xdr:colOff>
      <xdr:row>26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C4B32A-E054-475D-A172-3D1044834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177075" y="3829050"/>
          <a:ext cx="3513392" cy="1200150"/>
        </a:xfrm>
        <a:prstGeom prst="rect">
          <a:avLst/>
        </a:prstGeom>
      </xdr:spPr>
    </xdr:pic>
    <xdr:clientData/>
  </xdr:twoCellAnchor>
  <xdr:twoCellAnchor editAs="oneCell">
    <xdr:from>
      <xdr:col>39</xdr:col>
      <xdr:colOff>581025</xdr:colOff>
      <xdr:row>27</xdr:row>
      <xdr:rowOff>175809</xdr:rowOff>
    </xdr:from>
    <xdr:to>
      <xdr:col>45</xdr:col>
      <xdr:colOff>457200</xdr:colOff>
      <xdr:row>34</xdr:row>
      <xdr:rowOff>9773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BBCD47-A340-4EE0-AA55-AC1101CCC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186600" y="5319309"/>
          <a:ext cx="3533775" cy="1167464"/>
        </a:xfrm>
        <a:prstGeom prst="rect">
          <a:avLst/>
        </a:prstGeom>
      </xdr:spPr>
    </xdr:pic>
    <xdr:clientData/>
  </xdr:twoCellAnchor>
  <xdr:twoCellAnchor editAs="oneCell">
    <xdr:from>
      <xdr:col>39</xdr:col>
      <xdr:colOff>600074</xdr:colOff>
      <xdr:row>36</xdr:row>
      <xdr:rowOff>38100</xdr:rowOff>
    </xdr:from>
    <xdr:to>
      <xdr:col>45</xdr:col>
      <xdr:colOff>495299</xdr:colOff>
      <xdr:row>43</xdr:row>
      <xdr:rowOff>639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DE20A61-5363-426B-8FF7-A1573F29D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205649" y="6896100"/>
          <a:ext cx="3552825" cy="1296039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21</xdr:row>
      <xdr:rowOff>11595</xdr:rowOff>
    </xdr:from>
    <xdr:to>
      <xdr:col>45</xdr:col>
      <xdr:colOff>247650</xdr:colOff>
      <xdr:row>26</xdr:row>
      <xdr:rowOff>155658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67F8260-D0C0-4169-A117-37951E71C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215175" y="4012095"/>
          <a:ext cx="3295650" cy="1096563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29</xdr:row>
      <xdr:rowOff>28592</xdr:rowOff>
    </xdr:from>
    <xdr:to>
      <xdr:col>45</xdr:col>
      <xdr:colOff>400050</xdr:colOff>
      <xdr:row>34</xdr:row>
      <xdr:rowOff>115885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E3BD64-D703-46C2-84A0-7CD924DDF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215175" y="5553092"/>
          <a:ext cx="3448050" cy="1039793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36</xdr:row>
      <xdr:rowOff>38567</xdr:rowOff>
    </xdr:from>
    <xdr:to>
      <xdr:col>45</xdr:col>
      <xdr:colOff>285750</xdr:colOff>
      <xdr:row>42</xdr:row>
      <xdr:rowOff>80634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FAB6D29-84D7-464B-864D-ED92F15CF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215175" y="6896567"/>
          <a:ext cx="3333750" cy="1185067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44</xdr:row>
      <xdr:rowOff>152399</xdr:rowOff>
    </xdr:from>
    <xdr:to>
      <xdr:col>45</xdr:col>
      <xdr:colOff>581025</xdr:colOff>
      <xdr:row>51</xdr:row>
      <xdr:rowOff>49722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E1D038A-1726-4520-BBC0-2C96753D7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215175" y="8534399"/>
          <a:ext cx="3629025" cy="1230823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44</xdr:row>
      <xdr:rowOff>161925</xdr:rowOff>
    </xdr:from>
    <xdr:to>
      <xdr:col>45</xdr:col>
      <xdr:colOff>133350</xdr:colOff>
      <xdr:row>50</xdr:row>
      <xdr:rowOff>135782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1D27E86-B227-4A25-827F-FDBAC36A3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215175" y="8543925"/>
          <a:ext cx="3181350" cy="1116857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53</xdr:row>
      <xdr:rowOff>28574</xdr:rowOff>
    </xdr:from>
    <xdr:to>
      <xdr:col>46</xdr:col>
      <xdr:colOff>9714</xdr:colOff>
      <xdr:row>59</xdr:row>
      <xdr:rowOff>114549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C16A2C5-5BF4-49F2-B045-E270D3FCF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5215175" y="10125074"/>
          <a:ext cx="3667314" cy="1228975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52</xdr:row>
      <xdr:rowOff>182232</xdr:rowOff>
    </xdr:from>
    <xdr:to>
      <xdr:col>45</xdr:col>
      <xdr:colOff>568765</xdr:colOff>
      <xdr:row>59</xdr:row>
      <xdr:rowOff>124083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DD190DA-DA49-48CD-AB7C-FC7812C2E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5215175" y="10088232"/>
          <a:ext cx="3616765" cy="1275351"/>
        </a:xfrm>
        <a:prstGeom prst="rect">
          <a:avLst/>
        </a:prstGeom>
      </xdr:spPr>
    </xdr:pic>
    <xdr:clientData/>
  </xdr:twoCellAnchor>
  <xdr:twoCellAnchor editAs="oneCell">
    <xdr:from>
      <xdr:col>39</xdr:col>
      <xdr:colOff>600075</xdr:colOff>
      <xdr:row>60</xdr:row>
      <xdr:rowOff>190499</xdr:rowOff>
    </xdr:from>
    <xdr:to>
      <xdr:col>46</xdr:col>
      <xdr:colOff>47625</xdr:colOff>
      <xdr:row>67</xdr:row>
      <xdr:rowOff>24492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034FBD1-631C-404B-8D78-6077B7E44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5205650" y="11620499"/>
          <a:ext cx="3714750" cy="1167493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60</xdr:row>
      <xdr:rowOff>184153</xdr:rowOff>
    </xdr:from>
    <xdr:to>
      <xdr:col>46</xdr:col>
      <xdr:colOff>161926</xdr:colOff>
      <xdr:row>67</xdr:row>
      <xdr:rowOff>89786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2CCEFE7-FE3E-4F2B-A15B-6F138B5B2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5215175" y="11614153"/>
          <a:ext cx="3819526" cy="1239133"/>
        </a:xfrm>
        <a:prstGeom prst="rect">
          <a:avLst/>
        </a:prstGeom>
      </xdr:spPr>
    </xdr:pic>
    <xdr:clientData/>
  </xdr:twoCellAnchor>
  <xdr:twoCellAnchor editAs="oneCell">
    <xdr:from>
      <xdr:col>39</xdr:col>
      <xdr:colOff>609599</xdr:colOff>
      <xdr:row>69</xdr:row>
      <xdr:rowOff>57662</xdr:rowOff>
    </xdr:from>
    <xdr:to>
      <xdr:col>45</xdr:col>
      <xdr:colOff>590550</xdr:colOff>
      <xdr:row>75</xdr:row>
      <xdr:rowOff>179678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24339C4-7199-45F1-B452-11AB2E767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215174" y="13202162"/>
          <a:ext cx="3638551" cy="1265016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77</xdr:row>
      <xdr:rowOff>38100</xdr:rowOff>
    </xdr:from>
    <xdr:to>
      <xdr:col>45</xdr:col>
      <xdr:colOff>578334</xdr:colOff>
      <xdr:row>83</xdr:row>
      <xdr:rowOff>78160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3A91DD-99A9-42EA-96D0-D84EE4067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5215175" y="14706600"/>
          <a:ext cx="3626334" cy="1183060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77</xdr:row>
      <xdr:rowOff>66675</xdr:rowOff>
    </xdr:from>
    <xdr:to>
      <xdr:col>45</xdr:col>
      <xdr:colOff>532054</xdr:colOff>
      <xdr:row>83</xdr:row>
      <xdr:rowOff>162180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7C9DE681-8E26-4789-84C5-6999DC386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5215175" y="14735175"/>
          <a:ext cx="3580054" cy="1238505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85</xdr:row>
      <xdr:rowOff>138792</xdr:rowOff>
    </xdr:from>
    <xdr:to>
      <xdr:col>45</xdr:col>
      <xdr:colOff>584386</xdr:colOff>
      <xdr:row>91</xdr:row>
      <xdr:rowOff>119969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DD8C60D-4AA3-4A54-BDA7-4844D407A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5215175" y="16331292"/>
          <a:ext cx="3632386" cy="1124177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85</xdr:row>
      <xdr:rowOff>42488</xdr:rowOff>
    </xdr:from>
    <xdr:to>
      <xdr:col>45</xdr:col>
      <xdr:colOff>476248</xdr:colOff>
      <xdr:row>91</xdr:row>
      <xdr:rowOff>126927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E598B9E-86E2-49F9-92ED-1737F26EE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5215175" y="16234988"/>
          <a:ext cx="3524248" cy="1227439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94</xdr:row>
      <xdr:rowOff>0</xdr:rowOff>
    </xdr:from>
    <xdr:to>
      <xdr:col>46</xdr:col>
      <xdr:colOff>11833</xdr:colOff>
      <xdr:row>100</xdr:row>
      <xdr:rowOff>54429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4FCFC7F-9CCE-4B80-855C-BC3FB929A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5215175" y="17907000"/>
          <a:ext cx="3669433" cy="1197429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94</xdr:row>
      <xdr:rowOff>72570</xdr:rowOff>
    </xdr:from>
    <xdr:to>
      <xdr:col>45</xdr:col>
      <xdr:colOff>123825</xdr:colOff>
      <xdr:row>100</xdr:row>
      <xdr:rowOff>28830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F6BC7E7D-7C46-4535-A030-0923E707C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5215175" y="17979570"/>
          <a:ext cx="3171825" cy="1099260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102</xdr:row>
      <xdr:rowOff>0</xdr:rowOff>
    </xdr:from>
    <xdr:to>
      <xdr:col>46</xdr:col>
      <xdr:colOff>327835</xdr:colOff>
      <xdr:row>108</xdr:row>
      <xdr:rowOff>136071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8A0CF3C4-E8DA-4568-B0F6-2386424D2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5215175" y="19431000"/>
          <a:ext cx="3985435" cy="1279071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102</xdr:row>
      <xdr:rowOff>0</xdr:rowOff>
    </xdr:from>
    <xdr:to>
      <xdr:col>46</xdr:col>
      <xdr:colOff>179813</xdr:colOff>
      <xdr:row>108</xdr:row>
      <xdr:rowOff>108857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646E84E6-8327-4A98-879B-F5FA57D76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5215175" y="19431000"/>
          <a:ext cx="3837413" cy="1251857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110</xdr:row>
      <xdr:rowOff>0</xdr:rowOff>
    </xdr:from>
    <xdr:to>
      <xdr:col>46</xdr:col>
      <xdr:colOff>343267</xdr:colOff>
      <xdr:row>117</xdr:row>
      <xdr:rowOff>253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E0EEC44A-A9FD-45B6-A06F-E1843494E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5215175" y="20955000"/>
          <a:ext cx="4000867" cy="1333753"/>
        </a:xfrm>
        <a:prstGeom prst="rect">
          <a:avLst/>
        </a:prstGeom>
      </xdr:spPr>
    </xdr:pic>
    <xdr:clientData/>
  </xdr:twoCellAnchor>
  <xdr:twoCellAnchor editAs="oneCell">
    <xdr:from>
      <xdr:col>40</xdr:col>
      <xdr:colOff>0</xdr:colOff>
      <xdr:row>69</xdr:row>
      <xdr:rowOff>0</xdr:rowOff>
    </xdr:from>
    <xdr:to>
      <xdr:col>46</xdr:col>
      <xdr:colOff>199721</xdr:colOff>
      <xdr:row>76</xdr:row>
      <xdr:rowOff>11906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5330C0F7-677B-4EC5-8A72-A49A573E7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5215175" y="13144500"/>
          <a:ext cx="3857321" cy="1345406"/>
        </a:xfrm>
        <a:prstGeom prst="rect">
          <a:avLst/>
        </a:prstGeom>
      </xdr:spPr>
    </xdr:pic>
    <xdr:clientData/>
  </xdr:twoCellAnchor>
  <xdr:twoCellAnchor editAs="oneCell">
    <xdr:from>
      <xdr:col>41</xdr:col>
      <xdr:colOff>0</xdr:colOff>
      <xdr:row>125</xdr:row>
      <xdr:rowOff>0</xdr:rowOff>
    </xdr:from>
    <xdr:to>
      <xdr:col>50</xdr:col>
      <xdr:colOff>86503</xdr:colOff>
      <xdr:row>135</xdr:row>
      <xdr:rowOff>38371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CA7B91EE-FBDB-4B95-A8DB-51F84BFDF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5824775" y="23812500"/>
          <a:ext cx="5572903" cy="194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EB278-27A9-4713-8F79-0259D6E2FDDF}">
  <dimension ref="A2:T62"/>
  <sheetViews>
    <sheetView topLeftCell="B1" zoomScale="80" zoomScaleNormal="80" workbookViewId="0">
      <selection activeCell="B61" sqref="A61:XFD61"/>
    </sheetView>
  </sheetViews>
  <sheetFormatPr defaultRowHeight="15" x14ac:dyDescent="0.25"/>
  <cols>
    <col min="3" max="3" width="49.42578125" customWidth="1"/>
    <col min="4" max="4" width="16.140625" customWidth="1"/>
    <col min="5" max="6" width="7.85546875" customWidth="1"/>
    <col min="7" max="7" width="8" customWidth="1"/>
    <col min="8" max="8" width="8.140625" customWidth="1"/>
    <col min="9" max="9" width="7.7109375" customWidth="1"/>
    <col min="10" max="10" width="7" customWidth="1"/>
    <col min="11" max="11" width="6.7109375" customWidth="1"/>
    <col min="12" max="12" width="7" customWidth="1"/>
    <col min="13" max="13" width="7.7109375" customWidth="1"/>
    <col min="14" max="14" width="8.140625" customWidth="1"/>
    <col min="15" max="15" width="8.28515625" customWidth="1"/>
    <col min="16" max="16" width="8.5703125" customWidth="1"/>
    <col min="17" max="17" width="7.85546875" customWidth="1"/>
    <col min="18" max="18" width="8.140625" customWidth="1"/>
    <col min="19" max="19" width="8.5703125" customWidth="1"/>
    <col min="20" max="20" width="6.85546875" style="26" customWidth="1"/>
  </cols>
  <sheetData>
    <row r="2" spans="1:20" x14ac:dyDescent="0.25">
      <c r="B2" s="88" t="s">
        <v>116</v>
      </c>
      <c r="C2" s="88" t="s">
        <v>171</v>
      </c>
      <c r="D2" s="88" t="s">
        <v>172</v>
      </c>
      <c r="E2" s="91" t="s">
        <v>173</v>
      </c>
      <c r="F2" s="91"/>
      <c r="G2" s="91"/>
      <c r="H2" s="91"/>
      <c r="I2" s="91"/>
      <c r="J2" s="91" t="s">
        <v>200</v>
      </c>
      <c r="K2" s="91"/>
      <c r="L2" s="91"/>
      <c r="M2" s="91"/>
      <c r="N2" s="91"/>
      <c r="O2" s="69" t="s">
        <v>174</v>
      </c>
      <c r="P2" s="70"/>
      <c r="Q2" s="70"/>
      <c r="R2" s="70"/>
      <c r="S2" s="71"/>
    </row>
    <row r="3" spans="1:20" ht="15" customHeight="1" x14ac:dyDescent="0.25">
      <c r="B3" s="89"/>
      <c r="C3" s="89"/>
      <c r="D3" s="89"/>
      <c r="E3" s="91"/>
      <c r="F3" s="91"/>
      <c r="G3" s="91"/>
      <c r="H3" s="91"/>
      <c r="I3" s="91"/>
      <c r="J3" s="91"/>
      <c r="K3" s="91"/>
      <c r="L3" s="91"/>
      <c r="M3" s="91"/>
      <c r="N3" s="91"/>
      <c r="O3" s="72"/>
      <c r="P3" s="73"/>
      <c r="Q3" s="73"/>
      <c r="R3" s="73"/>
      <c r="S3" s="74"/>
    </row>
    <row r="4" spans="1:20" ht="15" customHeight="1" x14ac:dyDescent="0.25">
      <c r="B4" s="89"/>
      <c r="C4" s="89"/>
      <c r="D4" s="89"/>
      <c r="E4" s="91"/>
      <c r="F4" s="91"/>
      <c r="G4" s="91"/>
      <c r="H4" s="91"/>
      <c r="I4" s="91"/>
      <c r="J4" s="91"/>
      <c r="K4" s="91"/>
      <c r="L4" s="91"/>
      <c r="M4" s="91"/>
      <c r="N4" s="91"/>
      <c r="O4" s="72"/>
      <c r="P4" s="73"/>
      <c r="Q4" s="73"/>
      <c r="R4" s="73"/>
      <c r="S4" s="74"/>
    </row>
    <row r="5" spans="1:20" ht="30" customHeight="1" x14ac:dyDescent="0.25">
      <c r="B5" s="89"/>
      <c r="C5" s="89"/>
      <c r="D5" s="89"/>
      <c r="E5" s="91"/>
      <c r="F5" s="91"/>
      <c r="G5" s="91"/>
      <c r="H5" s="91"/>
      <c r="I5" s="91"/>
      <c r="J5" s="91"/>
      <c r="K5" s="91"/>
      <c r="L5" s="91"/>
      <c r="M5" s="91"/>
      <c r="N5" s="91"/>
      <c r="O5" s="75"/>
      <c r="P5" s="76"/>
      <c r="Q5" s="76"/>
      <c r="R5" s="76"/>
      <c r="S5" s="77"/>
    </row>
    <row r="6" spans="1:20" ht="15.75" thickBot="1" x14ac:dyDescent="0.3">
      <c r="B6" s="90"/>
      <c r="C6" s="90"/>
      <c r="D6" s="90"/>
      <c r="E6" s="25">
        <v>2019</v>
      </c>
      <c r="F6" s="25">
        <v>2020</v>
      </c>
      <c r="G6" s="25">
        <v>2021</v>
      </c>
      <c r="H6" s="25">
        <v>2022</v>
      </c>
      <c r="I6" s="25">
        <v>2023</v>
      </c>
      <c r="J6" s="25">
        <v>2019</v>
      </c>
      <c r="K6" s="25">
        <v>2020</v>
      </c>
      <c r="L6" s="25">
        <v>2021</v>
      </c>
      <c r="M6" s="25">
        <v>2022</v>
      </c>
      <c r="N6" s="25">
        <v>2023</v>
      </c>
      <c r="O6" s="25">
        <v>2019</v>
      </c>
      <c r="P6" s="25">
        <v>2020</v>
      </c>
      <c r="Q6" s="25">
        <v>2021</v>
      </c>
      <c r="R6" s="25">
        <v>2022</v>
      </c>
      <c r="S6" s="25">
        <v>2023</v>
      </c>
    </row>
    <row r="7" spans="1:20" x14ac:dyDescent="0.25">
      <c r="A7" s="78" t="s">
        <v>187</v>
      </c>
      <c r="B7" s="34">
        <v>1</v>
      </c>
      <c r="C7" s="21" t="s">
        <v>56</v>
      </c>
      <c r="D7" s="21" t="s">
        <v>0</v>
      </c>
      <c r="E7" s="27" t="s">
        <v>110</v>
      </c>
      <c r="F7" s="27" t="s">
        <v>110</v>
      </c>
      <c r="G7" s="27" t="s">
        <v>110</v>
      </c>
      <c r="H7" s="27" t="s">
        <v>110</v>
      </c>
      <c r="I7" s="27" t="s">
        <v>110</v>
      </c>
      <c r="J7" s="27" t="s">
        <v>110</v>
      </c>
      <c r="K7" s="27" t="s">
        <v>110</v>
      </c>
      <c r="L7" s="27" t="s">
        <v>110</v>
      </c>
      <c r="M7" s="27" t="s">
        <v>110</v>
      </c>
      <c r="N7" s="27" t="s">
        <v>110</v>
      </c>
      <c r="O7" s="27" t="s">
        <v>110</v>
      </c>
      <c r="P7" s="27" t="s">
        <v>110</v>
      </c>
      <c r="Q7" s="27" t="s">
        <v>110</v>
      </c>
      <c r="R7" s="27" t="s">
        <v>110</v>
      </c>
      <c r="S7" s="27" t="s">
        <v>110</v>
      </c>
      <c r="T7" s="26">
        <v>1</v>
      </c>
    </row>
    <row r="8" spans="1:20" ht="30" x14ac:dyDescent="0.25">
      <c r="A8" s="79"/>
      <c r="B8" s="34">
        <v>2</v>
      </c>
      <c r="C8" s="30" t="s">
        <v>190</v>
      </c>
      <c r="D8" s="21" t="s">
        <v>1</v>
      </c>
      <c r="E8" s="27" t="s">
        <v>110</v>
      </c>
      <c r="F8" s="27" t="s">
        <v>110</v>
      </c>
      <c r="G8" s="27" t="s">
        <v>110</v>
      </c>
      <c r="H8" s="27" t="s">
        <v>110</v>
      </c>
      <c r="I8" s="27" t="s">
        <v>110</v>
      </c>
      <c r="J8" s="27" t="s">
        <v>110</v>
      </c>
      <c r="K8" s="27" t="s">
        <v>110</v>
      </c>
      <c r="L8" s="27" t="s">
        <v>110</v>
      </c>
      <c r="M8" s="27" t="s">
        <v>110</v>
      </c>
      <c r="N8" s="27" t="s">
        <v>110</v>
      </c>
      <c r="O8" s="28" t="s">
        <v>110</v>
      </c>
      <c r="P8" s="28" t="s">
        <v>110</v>
      </c>
      <c r="Q8" s="28" t="s">
        <v>110</v>
      </c>
      <c r="R8" s="28" t="s">
        <v>117</v>
      </c>
      <c r="S8" s="28" t="s">
        <v>110</v>
      </c>
    </row>
    <row r="9" spans="1:20" x14ac:dyDescent="0.25">
      <c r="A9" s="79"/>
      <c r="B9" s="34">
        <v>3</v>
      </c>
      <c r="C9" s="21" t="s">
        <v>118</v>
      </c>
      <c r="D9" s="21" t="s">
        <v>2</v>
      </c>
      <c r="E9" s="27" t="s">
        <v>110</v>
      </c>
      <c r="F9" s="27" t="s">
        <v>110</v>
      </c>
      <c r="G9" s="27" t="s">
        <v>110</v>
      </c>
      <c r="H9" s="27" t="s">
        <v>110</v>
      </c>
      <c r="I9" s="27" t="s">
        <v>110</v>
      </c>
      <c r="J9" s="28" t="s">
        <v>176</v>
      </c>
      <c r="K9" s="28" t="s">
        <v>175</v>
      </c>
      <c r="L9" s="28" t="s">
        <v>113</v>
      </c>
      <c r="M9" s="28" t="s">
        <v>167</v>
      </c>
      <c r="N9" s="28" t="s">
        <v>113</v>
      </c>
      <c r="O9" s="28" t="s">
        <v>117</v>
      </c>
      <c r="P9" s="28" t="s">
        <v>117</v>
      </c>
      <c r="Q9" s="28" t="s">
        <v>117</v>
      </c>
      <c r="R9" s="28" t="s">
        <v>117</v>
      </c>
      <c r="S9" s="28" t="s">
        <v>117</v>
      </c>
    </row>
    <row r="10" spans="1:20" x14ac:dyDescent="0.25">
      <c r="A10" s="79"/>
      <c r="B10" s="34">
        <v>4</v>
      </c>
      <c r="C10" s="21" t="s">
        <v>57</v>
      </c>
      <c r="D10" s="21" t="s">
        <v>3</v>
      </c>
      <c r="E10" s="27" t="s">
        <v>110</v>
      </c>
      <c r="F10" s="27" t="s">
        <v>110</v>
      </c>
      <c r="G10" s="27" t="s">
        <v>110</v>
      </c>
      <c r="H10" s="27" t="s">
        <v>110</v>
      </c>
      <c r="I10" s="27" t="s">
        <v>110</v>
      </c>
      <c r="J10" s="27" t="s">
        <v>110</v>
      </c>
      <c r="K10" s="27" t="s">
        <v>110</v>
      </c>
      <c r="L10" s="27" t="s">
        <v>110</v>
      </c>
      <c r="M10" s="27" t="s">
        <v>113</v>
      </c>
      <c r="N10" s="27" t="s">
        <v>110</v>
      </c>
      <c r="O10" s="28" t="s">
        <v>117</v>
      </c>
      <c r="P10" s="28" t="s">
        <v>117</v>
      </c>
      <c r="Q10" s="28" t="s">
        <v>117</v>
      </c>
      <c r="R10" s="28" t="s">
        <v>117</v>
      </c>
      <c r="S10" s="28" t="s">
        <v>117</v>
      </c>
    </row>
    <row r="11" spans="1:20" x14ac:dyDescent="0.25">
      <c r="A11" s="79"/>
      <c r="B11" s="34">
        <v>5</v>
      </c>
      <c r="C11" s="22" t="s">
        <v>58</v>
      </c>
      <c r="D11" s="2" t="s">
        <v>4</v>
      </c>
      <c r="E11" s="27" t="s">
        <v>110</v>
      </c>
      <c r="F11" s="27" t="s">
        <v>110</v>
      </c>
      <c r="G11" s="27" t="s">
        <v>110</v>
      </c>
      <c r="H11" s="27" t="s">
        <v>110</v>
      </c>
      <c r="I11" s="27" t="s">
        <v>110</v>
      </c>
      <c r="J11" s="28" t="s">
        <v>177</v>
      </c>
      <c r="K11" s="28" t="s">
        <v>111</v>
      </c>
      <c r="L11" s="28" t="s">
        <v>113</v>
      </c>
      <c r="M11" s="28" t="s">
        <v>113</v>
      </c>
      <c r="N11" s="28" t="s">
        <v>110</v>
      </c>
      <c r="O11" s="28" t="s">
        <v>114</v>
      </c>
      <c r="P11" s="28" t="s">
        <v>110</v>
      </c>
      <c r="Q11" s="28" t="s">
        <v>110</v>
      </c>
      <c r="R11" s="28" t="s">
        <v>110</v>
      </c>
      <c r="S11" s="28" t="s">
        <v>110</v>
      </c>
    </row>
    <row r="12" spans="1:20" x14ac:dyDescent="0.25">
      <c r="A12" s="79"/>
      <c r="B12" s="34">
        <v>6</v>
      </c>
      <c r="C12" s="22" t="s">
        <v>59</v>
      </c>
      <c r="D12" s="2" t="s">
        <v>5</v>
      </c>
      <c r="E12" s="27" t="s">
        <v>110</v>
      </c>
      <c r="F12" s="27" t="s">
        <v>110</v>
      </c>
      <c r="G12" s="27" t="s">
        <v>110</v>
      </c>
      <c r="H12" s="27" t="s">
        <v>110</v>
      </c>
      <c r="I12" s="27" t="s">
        <v>110</v>
      </c>
      <c r="J12" s="27" t="s">
        <v>110</v>
      </c>
      <c r="K12" s="27" t="s">
        <v>110</v>
      </c>
      <c r="L12" s="27" t="s">
        <v>110</v>
      </c>
      <c r="M12" s="27" t="s">
        <v>113</v>
      </c>
      <c r="N12" s="27" t="s">
        <v>110</v>
      </c>
      <c r="O12" s="27" t="s">
        <v>110</v>
      </c>
      <c r="P12" s="27" t="s">
        <v>110</v>
      </c>
      <c r="Q12" s="27" t="s">
        <v>110</v>
      </c>
      <c r="R12" s="27" t="s">
        <v>110</v>
      </c>
      <c r="S12" s="27" t="s">
        <v>110</v>
      </c>
      <c r="T12" s="26">
        <v>2</v>
      </c>
    </row>
    <row r="13" spans="1:20" x14ac:dyDescent="0.25">
      <c r="A13" s="79"/>
      <c r="B13" s="34">
        <v>7</v>
      </c>
      <c r="C13" s="22" t="s">
        <v>60</v>
      </c>
      <c r="D13" s="2" t="s">
        <v>6</v>
      </c>
      <c r="E13" s="27" t="s">
        <v>110</v>
      </c>
      <c r="F13" s="27" t="s">
        <v>110</v>
      </c>
      <c r="G13" s="27" t="s">
        <v>110</v>
      </c>
      <c r="H13" s="27" t="s">
        <v>110</v>
      </c>
      <c r="I13" s="27" t="s">
        <v>110</v>
      </c>
      <c r="J13" s="28" t="s">
        <v>178</v>
      </c>
      <c r="K13" s="28" t="s">
        <v>111</v>
      </c>
      <c r="L13" s="28" t="s">
        <v>113</v>
      </c>
      <c r="M13" s="28" t="s">
        <v>113</v>
      </c>
      <c r="N13" s="28" t="s">
        <v>110</v>
      </c>
      <c r="O13" s="28" t="s">
        <v>114</v>
      </c>
      <c r="P13" s="28" t="s">
        <v>110</v>
      </c>
      <c r="Q13" s="28" t="s">
        <v>110</v>
      </c>
      <c r="R13" s="28" t="s">
        <v>110</v>
      </c>
      <c r="S13" s="28" t="s">
        <v>110</v>
      </c>
    </row>
    <row r="14" spans="1:20" x14ac:dyDescent="0.25">
      <c r="A14" s="79"/>
      <c r="B14" s="34">
        <v>8</v>
      </c>
      <c r="C14" s="22" t="s">
        <v>61</v>
      </c>
      <c r="D14" s="2" t="s">
        <v>8</v>
      </c>
      <c r="E14" s="27" t="s">
        <v>110</v>
      </c>
      <c r="F14" s="27" t="s">
        <v>110</v>
      </c>
      <c r="G14" s="27" t="s">
        <v>110</v>
      </c>
      <c r="H14" s="27" t="s">
        <v>110</v>
      </c>
      <c r="I14" s="27" t="s">
        <v>110</v>
      </c>
      <c r="J14" s="27" t="s">
        <v>110</v>
      </c>
      <c r="K14" s="27" t="s">
        <v>110</v>
      </c>
      <c r="L14" s="27" t="s">
        <v>110</v>
      </c>
      <c r="M14" s="27" t="s">
        <v>110</v>
      </c>
      <c r="N14" s="27" t="s">
        <v>110</v>
      </c>
      <c r="O14" s="27" t="s">
        <v>110</v>
      </c>
      <c r="P14" s="27" t="s">
        <v>110</v>
      </c>
      <c r="Q14" s="27" t="s">
        <v>110</v>
      </c>
      <c r="R14" s="27" t="s">
        <v>110</v>
      </c>
      <c r="S14" s="27" t="s">
        <v>110</v>
      </c>
      <c r="T14" s="26">
        <v>3</v>
      </c>
    </row>
    <row r="15" spans="1:20" x14ac:dyDescent="0.25">
      <c r="A15" s="79"/>
      <c r="B15" s="34">
        <v>9</v>
      </c>
      <c r="C15" s="22" t="s">
        <v>62</v>
      </c>
      <c r="D15" s="2" t="s">
        <v>9</v>
      </c>
      <c r="E15" s="27" t="s">
        <v>110</v>
      </c>
      <c r="F15" s="27" t="s">
        <v>110</v>
      </c>
      <c r="G15" s="27" t="s">
        <v>110</v>
      </c>
      <c r="H15" s="27" t="s">
        <v>110</v>
      </c>
      <c r="I15" s="27" t="s">
        <v>110</v>
      </c>
      <c r="J15" s="28" t="s">
        <v>110</v>
      </c>
      <c r="K15" s="28" t="s">
        <v>111</v>
      </c>
      <c r="L15" s="28" t="s">
        <v>110</v>
      </c>
      <c r="M15" s="28" t="s">
        <v>110</v>
      </c>
      <c r="N15" s="28" t="s">
        <v>110</v>
      </c>
      <c r="O15" s="27" t="s">
        <v>110</v>
      </c>
      <c r="P15" s="27" t="s">
        <v>110</v>
      </c>
      <c r="Q15" s="27" t="s">
        <v>110</v>
      </c>
      <c r="R15" s="27" t="s">
        <v>110</v>
      </c>
      <c r="S15" s="27" t="s">
        <v>110</v>
      </c>
    </row>
    <row r="16" spans="1:20" x14ac:dyDescent="0.25">
      <c r="A16" s="79"/>
      <c r="B16" s="34">
        <v>10</v>
      </c>
      <c r="C16" s="22" t="s">
        <v>63</v>
      </c>
      <c r="D16" s="2" t="s">
        <v>10</v>
      </c>
      <c r="E16" s="27" t="s">
        <v>110</v>
      </c>
      <c r="F16" s="27" t="s">
        <v>110</v>
      </c>
      <c r="G16" s="27" t="s">
        <v>110</v>
      </c>
      <c r="H16" s="27" t="s">
        <v>110</v>
      </c>
      <c r="I16" s="27" t="s">
        <v>110</v>
      </c>
      <c r="J16" s="27" t="s">
        <v>110</v>
      </c>
      <c r="K16" s="27" t="s">
        <v>110</v>
      </c>
      <c r="L16" s="27" t="s">
        <v>110</v>
      </c>
      <c r="M16" s="27" t="s">
        <v>110</v>
      </c>
      <c r="N16" s="27" t="s">
        <v>110</v>
      </c>
      <c r="O16" s="27" t="s">
        <v>110</v>
      </c>
      <c r="P16" s="27" t="s">
        <v>110</v>
      </c>
      <c r="Q16" s="27" t="s">
        <v>110</v>
      </c>
      <c r="R16" s="27" t="s">
        <v>110</v>
      </c>
      <c r="S16" s="27" t="s">
        <v>110</v>
      </c>
      <c r="T16" s="26">
        <v>4</v>
      </c>
    </row>
    <row r="17" spans="1:20" x14ac:dyDescent="0.25">
      <c r="A17" s="79"/>
      <c r="B17" s="34">
        <v>11</v>
      </c>
      <c r="C17" s="23" t="s">
        <v>72</v>
      </c>
      <c r="D17" s="2" t="s">
        <v>12</v>
      </c>
      <c r="E17" s="27" t="s">
        <v>110</v>
      </c>
      <c r="F17" s="27" t="s">
        <v>110</v>
      </c>
      <c r="G17" s="27" t="s">
        <v>110</v>
      </c>
      <c r="H17" s="27" t="s">
        <v>110</v>
      </c>
      <c r="I17" s="27" t="s">
        <v>110</v>
      </c>
      <c r="J17" s="27" t="s">
        <v>110</v>
      </c>
      <c r="K17" s="27" t="s">
        <v>110</v>
      </c>
      <c r="L17" s="27" t="s">
        <v>110</v>
      </c>
      <c r="M17" s="27" t="s">
        <v>110</v>
      </c>
      <c r="N17" s="27" t="s">
        <v>110</v>
      </c>
      <c r="O17" s="28" t="s">
        <v>110</v>
      </c>
      <c r="P17" s="28" t="s">
        <v>110</v>
      </c>
      <c r="Q17" s="28" t="s">
        <v>117</v>
      </c>
      <c r="R17" s="28" t="s">
        <v>117</v>
      </c>
      <c r="S17" s="28" t="s">
        <v>117</v>
      </c>
    </row>
    <row r="18" spans="1:20" x14ac:dyDescent="0.25">
      <c r="A18" s="79"/>
      <c r="B18" s="34">
        <v>12</v>
      </c>
      <c r="C18" s="22" t="s">
        <v>64</v>
      </c>
      <c r="D18" s="24" t="s">
        <v>14</v>
      </c>
      <c r="E18" s="27" t="s">
        <v>110</v>
      </c>
      <c r="F18" s="27" t="s">
        <v>110</v>
      </c>
      <c r="G18" s="27" t="s">
        <v>110</v>
      </c>
      <c r="H18" s="27" t="s">
        <v>110</v>
      </c>
      <c r="I18" s="27" t="s">
        <v>110</v>
      </c>
      <c r="J18" s="27" t="s">
        <v>110</v>
      </c>
      <c r="K18" s="27" t="s">
        <v>110</v>
      </c>
      <c r="L18" s="27" t="s">
        <v>110</v>
      </c>
      <c r="M18" s="27" t="s">
        <v>110</v>
      </c>
      <c r="N18" s="27" t="s">
        <v>110</v>
      </c>
      <c r="O18" s="27" t="s">
        <v>110</v>
      </c>
      <c r="P18" s="27" t="s">
        <v>110</v>
      </c>
      <c r="Q18" s="27" t="s">
        <v>110</v>
      </c>
      <c r="R18" s="27" t="s">
        <v>110</v>
      </c>
      <c r="S18" s="27" t="s">
        <v>110</v>
      </c>
      <c r="T18" s="26">
        <v>5</v>
      </c>
    </row>
    <row r="19" spans="1:20" x14ac:dyDescent="0.25">
      <c r="A19" s="79"/>
      <c r="B19" s="34">
        <v>13</v>
      </c>
      <c r="C19" s="22" t="s">
        <v>65</v>
      </c>
      <c r="D19" s="2" t="s">
        <v>16</v>
      </c>
      <c r="E19" s="27" t="s">
        <v>110</v>
      </c>
      <c r="F19" s="27" t="s">
        <v>110</v>
      </c>
      <c r="G19" s="27" t="s">
        <v>110</v>
      </c>
      <c r="H19" s="27" t="s">
        <v>110</v>
      </c>
      <c r="I19" s="27" t="s">
        <v>110</v>
      </c>
      <c r="J19" s="27" t="s">
        <v>110</v>
      </c>
      <c r="K19" s="27" t="s">
        <v>110</v>
      </c>
      <c r="L19" s="27" t="s">
        <v>110</v>
      </c>
      <c r="M19" s="27" t="s">
        <v>110</v>
      </c>
      <c r="N19" s="27" t="s">
        <v>110</v>
      </c>
      <c r="O19" s="28" t="s">
        <v>110</v>
      </c>
      <c r="P19" s="28" t="s">
        <v>110</v>
      </c>
      <c r="Q19" s="28" t="s">
        <v>110</v>
      </c>
      <c r="R19" s="28" t="s">
        <v>110</v>
      </c>
      <c r="S19" s="28" t="s">
        <v>117</v>
      </c>
    </row>
    <row r="20" spans="1:20" x14ac:dyDescent="0.25">
      <c r="A20" s="79"/>
      <c r="B20" s="35">
        <v>14</v>
      </c>
      <c r="C20" s="22" t="s">
        <v>66</v>
      </c>
      <c r="D20" s="7" t="s">
        <v>17</v>
      </c>
      <c r="E20" s="27" t="s">
        <v>110</v>
      </c>
      <c r="F20" s="27" t="s">
        <v>110</v>
      </c>
      <c r="G20" s="27" t="s">
        <v>110</v>
      </c>
      <c r="H20" s="27" t="s">
        <v>110</v>
      </c>
      <c r="I20" s="27" t="s">
        <v>110</v>
      </c>
      <c r="J20" s="28" t="s">
        <v>179</v>
      </c>
      <c r="K20" s="28" t="s">
        <v>110</v>
      </c>
      <c r="L20" s="28" t="s">
        <v>110</v>
      </c>
      <c r="M20" s="28" t="s">
        <v>110</v>
      </c>
      <c r="N20" s="28" t="s">
        <v>110</v>
      </c>
      <c r="O20" s="28" t="s">
        <v>114</v>
      </c>
      <c r="P20" s="28" t="s">
        <v>110</v>
      </c>
      <c r="Q20" s="28" t="s">
        <v>110</v>
      </c>
      <c r="R20" s="28" t="s">
        <v>110</v>
      </c>
      <c r="S20" s="28" t="s">
        <v>110</v>
      </c>
    </row>
    <row r="21" spans="1:20" x14ac:dyDescent="0.25">
      <c r="A21" s="79"/>
      <c r="B21" s="34">
        <v>15</v>
      </c>
      <c r="C21" s="22" t="s">
        <v>122</v>
      </c>
      <c r="D21" s="7" t="s">
        <v>18</v>
      </c>
      <c r="E21" s="27" t="s">
        <v>110</v>
      </c>
      <c r="F21" s="27" t="s">
        <v>110</v>
      </c>
      <c r="G21" s="27" t="s">
        <v>110</v>
      </c>
      <c r="H21" s="27" t="s">
        <v>110</v>
      </c>
      <c r="I21" s="27" t="s">
        <v>110</v>
      </c>
      <c r="J21" s="28" t="s">
        <v>180</v>
      </c>
      <c r="K21" s="28" t="s">
        <v>110</v>
      </c>
      <c r="L21" s="28" t="s">
        <v>114</v>
      </c>
      <c r="M21" s="28" t="s">
        <v>110</v>
      </c>
      <c r="N21" s="28" t="s">
        <v>110</v>
      </c>
      <c r="O21" s="28" t="s">
        <v>114</v>
      </c>
      <c r="P21" s="28" t="s">
        <v>110</v>
      </c>
      <c r="Q21" s="28" t="s">
        <v>114</v>
      </c>
      <c r="R21" s="28" t="s">
        <v>110</v>
      </c>
      <c r="S21" s="28" t="s">
        <v>110</v>
      </c>
    </row>
    <row r="22" spans="1:20" x14ac:dyDescent="0.25">
      <c r="A22" s="79"/>
      <c r="B22" s="34">
        <v>16</v>
      </c>
      <c r="C22" s="21" t="s">
        <v>67</v>
      </c>
      <c r="D22" s="2" t="s">
        <v>20</v>
      </c>
      <c r="E22" s="27" t="s">
        <v>110</v>
      </c>
      <c r="F22" s="27" t="s">
        <v>110</v>
      </c>
      <c r="G22" s="27" t="s">
        <v>110</v>
      </c>
      <c r="H22" s="27" t="s">
        <v>110</v>
      </c>
      <c r="I22" s="27" t="s">
        <v>110</v>
      </c>
      <c r="J22" s="27" t="s">
        <v>110</v>
      </c>
      <c r="K22" s="27" t="s">
        <v>110</v>
      </c>
      <c r="L22" s="27" t="s">
        <v>110</v>
      </c>
      <c r="M22" s="27" t="s">
        <v>110</v>
      </c>
      <c r="N22" s="27" t="s">
        <v>110</v>
      </c>
      <c r="O22" s="27" t="s">
        <v>110</v>
      </c>
      <c r="P22" s="27" t="s">
        <v>110</v>
      </c>
      <c r="Q22" s="27" t="s">
        <v>110</v>
      </c>
      <c r="R22" s="27" t="s">
        <v>110</v>
      </c>
      <c r="S22" s="27" t="s">
        <v>110</v>
      </c>
      <c r="T22" s="26">
        <v>6</v>
      </c>
    </row>
    <row r="23" spans="1:20" x14ac:dyDescent="0.25">
      <c r="A23" s="79"/>
      <c r="B23" s="34">
        <v>17</v>
      </c>
      <c r="C23" s="21" t="s">
        <v>68</v>
      </c>
      <c r="D23" s="2" t="s">
        <v>23</v>
      </c>
      <c r="E23" s="27" t="s">
        <v>110</v>
      </c>
      <c r="F23" s="27" t="s">
        <v>110</v>
      </c>
      <c r="G23" s="27" t="s">
        <v>110</v>
      </c>
      <c r="H23" s="27" t="s">
        <v>110</v>
      </c>
      <c r="I23" s="27" t="s">
        <v>110</v>
      </c>
      <c r="J23" s="27" t="s">
        <v>110</v>
      </c>
      <c r="K23" s="27" t="s">
        <v>110</v>
      </c>
      <c r="L23" s="27" t="s">
        <v>110</v>
      </c>
      <c r="M23" s="27" t="s">
        <v>110</v>
      </c>
      <c r="N23" s="27" t="s">
        <v>110</v>
      </c>
      <c r="O23" s="27" t="s">
        <v>110</v>
      </c>
      <c r="P23" s="27" t="s">
        <v>110</v>
      </c>
      <c r="Q23" s="27" t="s">
        <v>110</v>
      </c>
      <c r="R23" s="27" t="s">
        <v>110</v>
      </c>
      <c r="S23" s="27" t="s">
        <v>110</v>
      </c>
      <c r="T23" s="26">
        <v>7</v>
      </c>
    </row>
    <row r="24" spans="1:20" x14ac:dyDescent="0.25">
      <c r="A24" s="79"/>
      <c r="B24" s="34">
        <v>18</v>
      </c>
      <c r="C24" s="21" t="s">
        <v>69</v>
      </c>
      <c r="D24" s="2" t="s">
        <v>31</v>
      </c>
      <c r="E24" s="27" t="s">
        <v>110</v>
      </c>
      <c r="F24" s="27" t="s">
        <v>110</v>
      </c>
      <c r="G24" s="27" t="s">
        <v>110</v>
      </c>
      <c r="H24" s="27" t="s">
        <v>110</v>
      </c>
      <c r="I24" s="27" t="s">
        <v>110</v>
      </c>
      <c r="J24" s="28" t="s">
        <v>181</v>
      </c>
      <c r="K24" s="28" t="s">
        <v>110</v>
      </c>
      <c r="L24" s="28" t="s">
        <v>114</v>
      </c>
      <c r="M24" s="28" t="s">
        <v>110</v>
      </c>
      <c r="N24" s="28" t="s">
        <v>110</v>
      </c>
      <c r="O24" s="28" t="s">
        <v>114</v>
      </c>
      <c r="P24" s="28" t="s">
        <v>110</v>
      </c>
      <c r="Q24" s="28" t="s">
        <v>114</v>
      </c>
      <c r="R24" s="28" t="s">
        <v>120</v>
      </c>
      <c r="S24" s="28" t="s">
        <v>120</v>
      </c>
    </row>
    <row r="25" spans="1:20" x14ac:dyDescent="0.25">
      <c r="A25" s="79"/>
      <c r="B25" s="34">
        <v>19</v>
      </c>
      <c r="C25" s="21" t="s">
        <v>70</v>
      </c>
      <c r="D25" s="2" t="s">
        <v>32</v>
      </c>
      <c r="E25" s="27" t="s">
        <v>110</v>
      </c>
      <c r="F25" s="27" t="s">
        <v>110</v>
      </c>
      <c r="G25" s="27" t="s">
        <v>110</v>
      </c>
      <c r="H25" s="27" t="s">
        <v>110</v>
      </c>
      <c r="I25" s="27" t="s">
        <v>110</v>
      </c>
      <c r="J25" s="27" t="s">
        <v>110</v>
      </c>
      <c r="K25" s="27" t="s">
        <v>110</v>
      </c>
      <c r="L25" s="27" t="s">
        <v>110</v>
      </c>
      <c r="M25" s="27" t="s">
        <v>110</v>
      </c>
      <c r="N25" s="27" t="s">
        <v>110</v>
      </c>
      <c r="O25" s="27" t="s">
        <v>110</v>
      </c>
      <c r="P25" s="27" t="s">
        <v>110</v>
      </c>
      <c r="Q25" s="27" t="s">
        <v>110</v>
      </c>
      <c r="R25" s="27" t="s">
        <v>110</v>
      </c>
      <c r="S25" s="27" t="s">
        <v>110</v>
      </c>
      <c r="T25" s="26">
        <v>8</v>
      </c>
    </row>
    <row r="26" spans="1:20" x14ac:dyDescent="0.25">
      <c r="A26" s="79"/>
      <c r="B26" s="34">
        <v>20</v>
      </c>
      <c r="C26" s="21" t="s">
        <v>71</v>
      </c>
      <c r="D26" s="2" t="s">
        <v>34</v>
      </c>
      <c r="E26" s="27" t="s">
        <v>110</v>
      </c>
      <c r="F26" s="27" t="s">
        <v>110</v>
      </c>
      <c r="G26" s="27" t="s">
        <v>110</v>
      </c>
      <c r="H26" s="27" t="s">
        <v>110</v>
      </c>
      <c r="I26" s="27" t="s">
        <v>110</v>
      </c>
      <c r="J26" s="27" t="s">
        <v>110</v>
      </c>
      <c r="K26" s="27" t="s">
        <v>110</v>
      </c>
      <c r="L26" s="27" t="s">
        <v>110</v>
      </c>
      <c r="M26" s="27" t="s">
        <v>110</v>
      </c>
      <c r="N26" s="27" t="s">
        <v>110</v>
      </c>
      <c r="O26" s="27" t="s">
        <v>110</v>
      </c>
      <c r="P26" s="27" t="s">
        <v>110</v>
      </c>
      <c r="Q26" s="27" t="s">
        <v>110</v>
      </c>
      <c r="R26" s="27" t="s">
        <v>110</v>
      </c>
      <c r="S26" s="27" t="s">
        <v>110</v>
      </c>
      <c r="T26" s="26">
        <v>9</v>
      </c>
    </row>
    <row r="27" spans="1:20" ht="30" x14ac:dyDescent="0.25">
      <c r="A27" s="79"/>
      <c r="B27" s="34">
        <v>21</v>
      </c>
      <c r="C27" s="30" t="s">
        <v>189</v>
      </c>
      <c r="D27" s="2" t="s">
        <v>35</v>
      </c>
      <c r="E27" s="27" t="s">
        <v>110</v>
      </c>
      <c r="F27" s="27" t="s">
        <v>110</v>
      </c>
      <c r="G27" s="27" t="s">
        <v>110</v>
      </c>
      <c r="H27" s="27" t="s">
        <v>110</v>
      </c>
      <c r="I27" s="27" t="s">
        <v>110</v>
      </c>
      <c r="J27" s="28" t="s">
        <v>167</v>
      </c>
      <c r="K27" s="28" t="s">
        <v>167</v>
      </c>
      <c r="L27" s="28" t="s">
        <v>110</v>
      </c>
      <c r="M27" s="28" t="s">
        <v>110</v>
      </c>
      <c r="N27" s="28" t="s">
        <v>110</v>
      </c>
      <c r="O27" s="28" t="s">
        <v>119</v>
      </c>
      <c r="P27" s="28" t="s">
        <v>110</v>
      </c>
      <c r="Q27" s="28" t="s">
        <v>110</v>
      </c>
      <c r="R27" s="28" t="s">
        <v>110</v>
      </c>
      <c r="S27" s="28" t="s">
        <v>110</v>
      </c>
    </row>
    <row r="28" spans="1:20" x14ac:dyDescent="0.25">
      <c r="A28" s="79"/>
      <c r="B28" s="34">
        <v>22</v>
      </c>
      <c r="C28" s="21" t="s">
        <v>73</v>
      </c>
      <c r="D28" s="2" t="s">
        <v>36</v>
      </c>
      <c r="E28" s="27" t="s">
        <v>110</v>
      </c>
      <c r="F28" s="27" t="s">
        <v>110</v>
      </c>
      <c r="G28" s="27" t="s">
        <v>110</v>
      </c>
      <c r="H28" s="27" t="s">
        <v>110</v>
      </c>
      <c r="I28" s="27" t="s">
        <v>110</v>
      </c>
      <c r="J28" s="27" t="s">
        <v>110</v>
      </c>
      <c r="K28" s="27" t="s">
        <v>110</v>
      </c>
      <c r="L28" s="27" t="s">
        <v>110</v>
      </c>
      <c r="M28" s="27" t="s">
        <v>110</v>
      </c>
      <c r="N28" s="27" t="s">
        <v>110</v>
      </c>
      <c r="O28" s="28" t="s">
        <v>119</v>
      </c>
      <c r="P28" s="28" t="s">
        <v>119</v>
      </c>
      <c r="Q28" s="28" t="s">
        <v>110</v>
      </c>
      <c r="R28" s="28" t="s">
        <v>110</v>
      </c>
      <c r="S28" s="28" t="s">
        <v>110</v>
      </c>
    </row>
    <row r="29" spans="1:20" x14ac:dyDescent="0.25">
      <c r="A29" s="79"/>
      <c r="B29" s="34">
        <v>23</v>
      </c>
      <c r="C29" s="21" t="s">
        <v>74</v>
      </c>
      <c r="D29" s="2" t="s">
        <v>38</v>
      </c>
      <c r="E29" s="27" t="s">
        <v>110</v>
      </c>
      <c r="F29" s="27" t="s">
        <v>110</v>
      </c>
      <c r="G29" s="27" t="s">
        <v>110</v>
      </c>
      <c r="H29" s="27" t="s">
        <v>110</v>
      </c>
      <c r="I29" s="27" t="s">
        <v>110</v>
      </c>
      <c r="J29" s="28" t="s">
        <v>114</v>
      </c>
      <c r="K29" s="28" t="s">
        <v>110</v>
      </c>
      <c r="L29" s="28" t="s">
        <v>110</v>
      </c>
      <c r="M29" s="28" t="s">
        <v>110</v>
      </c>
      <c r="N29" s="28" t="s">
        <v>110</v>
      </c>
      <c r="O29" s="28" t="s">
        <v>114</v>
      </c>
      <c r="P29" s="28" t="s">
        <v>117</v>
      </c>
      <c r="Q29" s="28" t="s">
        <v>117</v>
      </c>
      <c r="R29" s="28" t="s">
        <v>117</v>
      </c>
      <c r="S29" s="28" t="s">
        <v>110</v>
      </c>
    </row>
    <row r="30" spans="1:20" x14ac:dyDescent="0.25">
      <c r="A30" s="79"/>
      <c r="B30" s="34">
        <v>24</v>
      </c>
      <c r="C30" s="21" t="s">
        <v>75</v>
      </c>
      <c r="D30" s="2" t="s">
        <v>39</v>
      </c>
      <c r="E30" s="27" t="s">
        <v>110</v>
      </c>
      <c r="F30" s="27" t="s">
        <v>110</v>
      </c>
      <c r="G30" s="27" t="s">
        <v>110</v>
      </c>
      <c r="H30" s="27" t="s">
        <v>110</v>
      </c>
      <c r="I30" s="27" t="s">
        <v>110</v>
      </c>
      <c r="J30" s="27" t="s">
        <v>110</v>
      </c>
      <c r="K30" s="27" t="s">
        <v>110</v>
      </c>
      <c r="L30" s="27" t="s">
        <v>110</v>
      </c>
      <c r="M30" s="27" t="s">
        <v>110</v>
      </c>
      <c r="N30" s="27" t="s">
        <v>110</v>
      </c>
      <c r="O30" s="28" t="s">
        <v>120</v>
      </c>
      <c r="P30" s="28" t="s">
        <v>110</v>
      </c>
      <c r="Q30" s="28" t="s">
        <v>110</v>
      </c>
      <c r="R30" s="28" t="s">
        <v>110</v>
      </c>
      <c r="S30" s="28" t="s">
        <v>110</v>
      </c>
    </row>
    <row r="31" spans="1:20" x14ac:dyDescent="0.25">
      <c r="A31" s="79"/>
      <c r="B31" s="34">
        <v>25</v>
      </c>
      <c r="C31" s="21" t="s">
        <v>76</v>
      </c>
      <c r="D31" s="2" t="s">
        <v>42</v>
      </c>
      <c r="E31" s="27" t="s">
        <v>110</v>
      </c>
      <c r="F31" s="27" t="s">
        <v>110</v>
      </c>
      <c r="G31" s="27" t="s">
        <v>110</v>
      </c>
      <c r="H31" s="27" t="s">
        <v>110</v>
      </c>
      <c r="I31" s="27" t="s">
        <v>110</v>
      </c>
      <c r="J31" s="27" t="s">
        <v>110</v>
      </c>
      <c r="K31" s="27" t="s">
        <v>110</v>
      </c>
      <c r="L31" s="27" t="s">
        <v>110</v>
      </c>
      <c r="M31" s="27" t="s">
        <v>110</v>
      </c>
      <c r="N31" s="27" t="s">
        <v>110</v>
      </c>
      <c r="O31" s="27" t="s">
        <v>110</v>
      </c>
      <c r="P31" s="27" t="s">
        <v>110</v>
      </c>
      <c r="Q31" s="27" t="s">
        <v>110</v>
      </c>
      <c r="R31" s="27" t="s">
        <v>110</v>
      </c>
      <c r="S31" s="27" t="s">
        <v>110</v>
      </c>
      <c r="T31" s="26">
        <v>10</v>
      </c>
    </row>
    <row r="32" spans="1:20" x14ac:dyDescent="0.25">
      <c r="A32" s="79"/>
      <c r="B32" s="34">
        <v>26</v>
      </c>
      <c r="C32" s="21" t="s">
        <v>77</v>
      </c>
      <c r="D32" s="2" t="s">
        <v>45</v>
      </c>
      <c r="E32" s="27" t="s">
        <v>110</v>
      </c>
      <c r="F32" s="27" t="s">
        <v>110</v>
      </c>
      <c r="G32" s="27" t="s">
        <v>110</v>
      </c>
      <c r="H32" s="27" t="s">
        <v>110</v>
      </c>
      <c r="I32" s="27" t="s">
        <v>110</v>
      </c>
      <c r="J32" s="27" t="s">
        <v>110</v>
      </c>
      <c r="K32" s="27" t="s">
        <v>110</v>
      </c>
      <c r="L32" s="27" t="s">
        <v>110</v>
      </c>
      <c r="M32" s="27" t="s">
        <v>110</v>
      </c>
      <c r="N32" s="27" t="s">
        <v>110</v>
      </c>
      <c r="O32" s="27" t="s">
        <v>110</v>
      </c>
      <c r="P32" s="27" t="s">
        <v>110</v>
      </c>
      <c r="Q32" s="27" t="s">
        <v>110</v>
      </c>
      <c r="R32" s="27" t="s">
        <v>110</v>
      </c>
      <c r="S32" s="27" t="s">
        <v>110</v>
      </c>
      <c r="T32" s="26">
        <v>11</v>
      </c>
    </row>
    <row r="33" spans="1:20" x14ac:dyDescent="0.25">
      <c r="A33" s="79"/>
      <c r="B33" s="34">
        <v>27</v>
      </c>
      <c r="C33" s="21" t="s">
        <v>79</v>
      </c>
      <c r="D33" s="2" t="s">
        <v>78</v>
      </c>
      <c r="E33" s="27" t="s">
        <v>110</v>
      </c>
      <c r="F33" s="27" t="s">
        <v>110</v>
      </c>
      <c r="G33" s="27" t="s">
        <v>110</v>
      </c>
      <c r="H33" s="27" t="s">
        <v>110</v>
      </c>
      <c r="I33" s="27" t="s">
        <v>110</v>
      </c>
      <c r="J33" s="27" t="s">
        <v>110</v>
      </c>
      <c r="K33" s="27" t="s">
        <v>110</v>
      </c>
      <c r="L33" s="27" t="s">
        <v>110</v>
      </c>
      <c r="M33" s="27" t="s">
        <v>110</v>
      </c>
      <c r="N33" s="27" t="s">
        <v>110</v>
      </c>
      <c r="O33" s="27" t="s">
        <v>110</v>
      </c>
      <c r="P33" s="27" t="s">
        <v>110</v>
      </c>
      <c r="Q33" s="27" t="s">
        <v>110</v>
      </c>
      <c r="R33" s="27" t="s">
        <v>110</v>
      </c>
      <c r="S33" s="27" t="s">
        <v>110</v>
      </c>
      <c r="T33" s="26">
        <v>12</v>
      </c>
    </row>
    <row r="34" spans="1:20" x14ac:dyDescent="0.25">
      <c r="A34" s="79"/>
      <c r="B34" s="34">
        <v>28</v>
      </c>
      <c r="C34" s="21" t="s">
        <v>80</v>
      </c>
      <c r="D34" s="2" t="s">
        <v>46</v>
      </c>
      <c r="E34" s="27" t="s">
        <v>110</v>
      </c>
      <c r="F34" s="27" t="s">
        <v>110</v>
      </c>
      <c r="G34" s="27" t="s">
        <v>110</v>
      </c>
      <c r="H34" s="27" t="s">
        <v>110</v>
      </c>
      <c r="I34" s="27" t="s">
        <v>110</v>
      </c>
      <c r="J34" s="27" t="s">
        <v>110</v>
      </c>
      <c r="K34" s="27" t="s">
        <v>110</v>
      </c>
      <c r="L34" s="27" t="s">
        <v>110</v>
      </c>
      <c r="M34" s="27" t="s">
        <v>110</v>
      </c>
      <c r="N34" s="27" t="s">
        <v>110</v>
      </c>
      <c r="O34" s="27" t="s">
        <v>110</v>
      </c>
      <c r="P34" s="27" t="s">
        <v>110</v>
      </c>
      <c r="Q34" s="27" t="s">
        <v>110</v>
      </c>
      <c r="R34" s="27" t="s">
        <v>110</v>
      </c>
      <c r="S34" s="27" t="s">
        <v>110</v>
      </c>
      <c r="T34" s="26">
        <v>13</v>
      </c>
    </row>
    <row r="35" spans="1:20" x14ac:dyDescent="0.25">
      <c r="A35" s="79"/>
      <c r="B35" s="35">
        <v>29</v>
      </c>
      <c r="C35" s="22" t="s">
        <v>82</v>
      </c>
      <c r="D35" s="7" t="s">
        <v>81</v>
      </c>
      <c r="E35" s="27" t="s">
        <v>110</v>
      </c>
      <c r="F35" s="27" t="s">
        <v>110</v>
      </c>
      <c r="G35" s="27" t="s">
        <v>110</v>
      </c>
      <c r="H35" s="27" t="s">
        <v>110</v>
      </c>
      <c r="I35" s="27" t="s">
        <v>110</v>
      </c>
      <c r="J35" s="27" t="s">
        <v>110</v>
      </c>
      <c r="K35" s="27" t="s">
        <v>110</v>
      </c>
      <c r="L35" s="27" t="s">
        <v>110</v>
      </c>
      <c r="M35" s="27" t="s">
        <v>110</v>
      </c>
      <c r="N35" s="27" t="s">
        <v>110</v>
      </c>
      <c r="O35" s="27" t="s">
        <v>110</v>
      </c>
      <c r="P35" s="27" t="s">
        <v>110</v>
      </c>
      <c r="Q35" s="27" t="s">
        <v>110</v>
      </c>
      <c r="R35" s="27" t="s">
        <v>110</v>
      </c>
      <c r="S35" s="27" t="s">
        <v>110</v>
      </c>
      <c r="T35" s="26">
        <v>14</v>
      </c>
    </row>
    <row r="36" spans="1:20" ht="15.75" thickBot="1" x14ac:dyDescent="0.3">
      <c r="A36" s="80"/>
      <c r="B36" s="34">
        <v>30</v>
      </c>
      <c r="C36" s="21" t="s">
        <v>83</v>
      </c>
      <c r="D36" s="2" t="s">
        <v>49</v>
      </c>
      <c r="E36" s="27" t="s">
        <v>110</v>
      </c>
      <c r="F36" s="27" t="s">
        <v>110</v>
      </c>
      <c r="G36" s="27" t="s">
        <v>110</v>
      </c>
      <c r="H36" s="27" t="s">
        <v>110</v>
      </c>
      <c r="I36" s="27" t="s">
        <v>110</v>
      </c>
      <c r="J36" s="27" t="s">
        <v>110</v>
      </c>
      <c r="K36" s="27" t="s">
        <v>110</v>
      </c>
      <c r="L36" s="27" t="s">
        <v>110</v>
      </c>
      <c r="M36" s="27" t="s">
        <v>110</v>
      </c>
      <c r="N36" s="27" t="s">
        <v>110</v>
      </c>
      <c r="O36" s="27" t="s">
        <v>110</v>
      </c>
      <c r="P36" s="27" t="s">
        <v>110</v>
      </c>
      <c r="Q36" s="27" t="s">
        <v>110</v>
      </c>
      <c r="R36" s="27" t="s">
        <v>110</v>
      </c>
      <c r="S36" s="27" t="s">
        <v>110</v>
      </c>
      <c r="T36" s="26">
        <v>15</v>
      </c>
    </row>
    <row r="37" spans="1:20" x14ac:dyDescent="0.25">
      <c r="A37" s="81" t="s">
        <v>182</v>
      </c>
      <c r="B37" s="34">
        <v>31</v>
      </c>
      <c r="C37" s="21" t="s">
        <v>84</v>
      </c>
      <c r="D37" s="2" t="s">
        <v>13</v>
      </c>
      <c r="E37" s="27" t="s">
        <v>110</v>
      </c>
      <c r="F37" s="27" t="s">
        <v>110</v>
      </c>
      <c r="G37" s="27" t="s">
        <v>110</v>
      </c>
      <c r="H37" s="27" t="s">
        <v>110</v>
      </c>
      <c r="I37" s="27" t="s">
        <v>110</v>
      </c>
      <c r="J37" s="27" t="s">
        <v>110</v>
      </c>
      <c r="K37" s="27" t="s">
        <v>110</v>
      </c>
      <c r="L37" s="27" t="s">
        <v>110</v>
      </c>
      <c r="M37" s="27" t="s">
        <v>110</v>
      </c>
      <c r="N37" s="27" t="s">
        <v>110</v>
      </c>
      <c r="O37" s="27" t="s">
        <v>110</v>
      </c>
      <c r="P37" s="27" t="s">
        <v>110</v>
      </c>
      <c r="Q37" s="27" t="s">
        <v>110</v>
      </c>
      <c r="R37" s="27" t="s">
        <v>110</v>
      </c>
      <c r="S37" s="27" t="s">
        <v>110</v>
      </c>
      <c r="T37" s="26">
        <v>16</v>
      </c>
    </row>
    <row r="38" spans="1:20" x14ac:dyDescent="0.25">
      <c r="A38" s="81"/>
      <c r="B38" s="34">
        <v>32</v>
      </c>
      <c r="C38" s="21" t="s">
        <v>85</v>
      </c>
      <c r="D38" s="2" t="s">
        <v>15</v>
      </c>
      <c r="E38" s="27" t="s">
        <v>110</v>
      </c>
      <c r="F38" s="27" t="s">
        <v>110</v>
      </c>
      <c r="G38" s="27" t="s">
        <v>110</v>
      </c>
      <c r="H38" s="27" t="s">
        <v>110</v>
      </c>
      <c r="I38" s="27" t="s">
        <v>110</v>
      </c>
      <c r="J38" s="27" t="s">
        <v>110</v>
      </c>
      <c r="K38" s="27" t="s">
        <v>110</v>
      </c>
      <c r="L38" s="27" t="s">
        <v>110</v>
      </c>
      <c r="M38" s="27" t="s">
        <v>110</v>
      </c>
      <c r="N38" s="27" t="s">
        <v>110</v>
      </c>
      <c r="O38" s="27" t="s">
        <v>110</v>
      </c>
      <c r="P38" s="27" t="s">
        <v>110</v>
      </c>
      <c r="Q38" s="27" t="s">
        <v>110</v>
      </c>
      <c r="R38" s="27" t="s">
        <v>110</v>
      </c>
      <c r="S38" s="27" t="s">
        <v>110</v>
      </c>
      <c r="T38" s="26">
        <v>17</v>
      </c>
    </row>
    <row r="39" spans="1:20" x14ac:dyDescent="0.25">
      <c r="A39" s="81"/>
      <c r="B39" s="34">
        <v>33</v>
      </c>
      <c r="C39" s="21" t="s">
        <v>86</v>
      </c>
      <c r="D39" s="2" t="s">
        <v>21</v>
      </c>
      <c r="E39" s="27" t="s">
        <v>110</v>
      </c>
      <c r="F39" s="27" t="s">
        <v>110</v>
      </c>
      <c r="G39" s="27" t="s">
        <v>110</v>
      </c>
      <c r="H39" s="27" t="s">
        <v>110</v>
      </c>
      <c r="I39" s="27" t="s">
        <v>110</v>
      </c>
      <c r="J39" s="27" t="s">
        <v>110</v>
      </c>
      <c r="K39" s="27" t="s">
        <v>110</v>
      </c>
      <c r="L39" s="27" t="s">
        <v>110</v>
      </c>
      <c r="M39" s="27" t="s">
        <v>110</v>
      </c>
      <c r="N39" s="27" t="s">
        <v>110</v>
      </c>
      <c r="O39" s="28" t="s">
        <v>117</v>
      </c>
      <c r="P39" s="28" t="s">
        <v>110</v>
      </c>
      <c r="Q39" s="28" t="s">
        <v>110</v>
      </c>
      <c r="R39" s="28" t="s">
        <v>110</v>
      </c>
      <c r="S39" s="28" t="s">
        <v>110</v>
      </c>
    </row>
    <row r="40" spans="1:20" x14ac:dyDescent="0.25">
      <c r="A40" s="81"/>
      <c r="B40" s="34">
        <v>34</v>
      </c>
      <c r="C40" s="21" t="s">
        <v>87</v>
      </c>
      <c r="D40" s="2" t="s">
        <v>41</v>
      </c>
      <c r="E40" s="27" t="s">
        <v>110</v>
      </c>
      <c r="F40" s="27" t="s">
        <v>110</v>
      </c>
      <c r="G40" s="27" t="s">
        <v>110</v>
      </c>
      <c r="H40" s="27" t="s">
        <v>110</v>
      </c>
      <c r="I40" s="27" t="s">
        <v>110</v>
      </c>
      <c r="J40" s="28" t="s">
        <v>110</v>
      </c>
      <c r="K40" s="28" t="s">
        <v>110</v>
      </c>
      <c r="L40" s="28" t="s">
        <v>110</v>
      </c>
      <c r="M40" s="28" t="s">
        <v>110</v>
      </c>
      <c r="N40" s="28" t="s">
        <v>188</v>
      </c>
      <c r="O40" s="28" t="s">
        <v>110</v>
      </c>
      <c r="P40" s="28" t="s">
        <v>117</v>
      </c>
      <c r="Q40" s="28" t="s">
        <v>110</v>
      </c>
      <c r="R40" s="28" t="s">
        <v>110</v>
      </c>
      <c r="S40" s="28" t="s">
        <v>117</v>
      </c>
    </row>
    <row r="41" spans="1:20" ht="15.75" thickBot="1" x14ac:dyDescent="0.3">
      <c r="A41" s="81"/>
      <c r="B41" s="34">
        <v>35</v>
      </c>
      <c r="C41" s="21" t="s">
        <v>88</v>
      </c>
      <c r="D41" s="2" t="s">
        <v>51</v>
      </c>
      <c r="E41" s="27" t="s">
        <v>110</v>
      </c>
      <c r="F41" s="27" t="s">
        <v>110</v>
      </c>
      <c r="G41" s="27" t="s">
        <v>110</v>
      </c>
      <c r="H41" s="27" t="s">
        <v>110</v>
      </c>
      <c r="I41" s="27" t="s">
        <v>110</v>
      </c>
      <c r="J41" s="27" t="s">
        <v>110</v>
      </c>
      <c r="K41" s="27" t="s">
        <v>110</v>
      </c>
      <c r="L41" s="27" t="s">
        <v>110</v>
      </c>
      <c r="M41" s="27" t="s">
        <v>110</v>
      </c>
      <c r="N41" s="27" t="s">
        <v>110</v>
      </c>
      <c r="O41" s="27" t="s">
        <v>110</v>
      </c>
      <c r="P41" s="27" t="s">
        <v>110</v>
      </c>
      <c r="Q41" s="27" t="s">
        <v>110</v>
      </c>
      <c r="R41" s="27" t="s">
        <v>110</v>
      </c>
      <c r="S41" s="27" t="s">
        <v>110</v>
      </c>
      <c r="T41" s="26">
        <v>18</v>
      </c>
    </row>
    <row r="42" spans="1:20" x14ac:dyDescent="0.25">
      <c r="A42" s="82" t="s">
        <v>183</v>
      </c>
      <c r="B42" s="34">
        <v>36</v>
      </c>
      <c r="C42" s="21" t="s">
        <v>89</v>
      </c>
      <c r="D42" s="2" t="s">
        <v>11</v>
      </c>
      <c r="E42" s="27" t="s">
        <v>110</v>
      </c>
      <c r="F42" s="27" t="s">
        <v>110</v>
      </c>
      <c r="G42" s="27" t="s">
        <v>110</v>
      </c>
      <c r="H42" s="27" t="s">
        <v>110</v>
      </c>
      <c r="I42" s="27" t="s">
        <v>110</v>
      </c>
      <c r="J42" s="27" t="s">
        <v>110</v>
      </c>
      <c r="K42" s="27" t="s">
        <v>110</v>
      </c>
      <c r="L42" s="27" t="s">
        <v>110</v>
      </c>
      <c r="M42" s="27" t="s">
        <v>110</v>
      </c>
      <c r="N42" s="27" t="s">
        <v>110</v>
      </c>
      <c r="O42" s="27" t="s">
        <v>110</v>
      </c>
      <c r="P42" s="27" t="s">
        <v>110</v>
      </c>
      <c r="Q42" s="27" t="s">
        <v>110</v>
      </c>
      <c r="R42" s="27" t="s">
        <v>110</v>
      </c>
      <c r="S42" s="27" t="s">
        <v>110</v>
      </c>
      <c r="T42" s="26">
        <v>19</v>
      </c>
    </row>
    <row r="43" spans="1:20" x14ac:dyDescent="0.25">
      <c r="A43" s="83"/>
      <c r="B43" s="34">
        <v>37</v>
      </c>
      <c r="C43" s="21" t="s">
        <v>90</v>
      </c>
      <c r="D43" s="2" t="s">
        <v>19</v>
      </c>
      <c r="E43" s="27" t="s">
        <v>110</v>
      </c>
      <c r="F43" s="27" t="s">
        <v>110</v>
      </c>
      <c r="G43" s="27" t="s">
        <v>110</v>
      </c>
      <c r="H43" s="27" t="s">
        <v>110</v>
      </c>
      <c r="I43" s="27" t="s">
        <v>110</v>
      </c>
      <c r="J43" s="27" t="s">
        <v>110</v>
      </c>
      <c r="K43" s="27" t="s">
        <v>110</v>
      </c>
      <c r="L43" s="27" t="s">
        <v>110</v>
      </c>
      <c r="M43" s="27" t="s">
        <v>110</v>
      </c>
      <c r="N43" s="27" t="s">
        <v>110</v>
      </c>
      <c r="O43" s="28" t="s">
        <v>110</v>
      </c>
      <c r="P43" s="28" t="s">
        <v>110</v>
      </c>
      <c r="Q43" s="28" t="s">
        <v>117</v>
      </c>
      <c r="R43" s="28" t="s">
        <v>117</v>
      </c>
      <c r="S43" s="28" t="s">
        <v>117</v>
      </c>
    </row>
    <row r="44" spans="1:20" x14ac:dyDescent="0.25">
      <c r="A44" s="83"/>
      <c r="B44" s="34">
        <v>38</v>
      </c>
      <c r="C44" s="21" t="s">
        <v>91</v>
      </c>
      <c r="D44" s="2" t="s">
        <v>22</v>
      </c>
      <c r="E44" s="27" t="s">
        <v>110</v>
      </c>
      <c r="F44" s="27" t="s">
        <v>110</v>
      </c>
      <c r="G44" s="27" t="s">
        <v>110</v>
      </c>
      <c r="H44" s="27" t="s">
        <v>110</v>
      </c>
      <c r="I44" s="27" t="s">
        <v>110</v>
      </c>
      <c r="J44" s="27" t="s">
        <v>110</v>
      </c>
      <c r="K44" s="27" t="s">
        <v>110</v>
      </c>
      <c r="L44" s="27" t="s">
        <v>110</v>
      </c>
      <c r="M44" s="27" t="s">
        <v>110</v>
      </c>
      <c r="N44" s="27" t="s">
        <v>110</v>
      </c>
      <c r="O44" s="28" t="s">
        <v>110</v>
      </c>
      <c r="P44" s="28" t="s">
        <v>110</v>
      </c>
      <c r="Q44" s="28" t="s">
        <v>110</v>
      </c>
      <c r="R44" s="28" t="s">
        <v>117</v>
      </c>
      <c r="S44" s="28" t="s">
        <v>117</v>
      </c>
    </row>
    <row r="45" spans="1:20" x14ac:dyDescent="0.25">
      <c r="A45" s="83"/>
      <c r="B45" s="34">
        <v>39</v>
      </c>
      <c r="C45" s="21" t="s">
        <v>92</v>
      </c>
      <c r="D45" s="2" t="s">
        <v>26</v>
      </c>
      <c r="E45" s="27" t="s">
        <v>110</v>
      </c>
      <c r="F45" s="27" t="s">
        <v>110</v>
      </c>
      <c r="G45" s="27" t="s">
        <v>110</v>
      </c>
      <c r="H45" s="27" t="s">
        <v>110</v>
      </c>
      <c r="I45" s="27" t="s">
        <v>110</v>
      </c>
      <c r="J45" s="27" t="s">
        <v>110</v>
      </c>
      <c r="K45" s="27" t="s">
        <v>110</v>
      </c>
      <c r="L45" s="27" t="s">
        <v>110</v>
      </c>
      <c r="M45" s="27" t="s">
        <v>110</v>
      </c>
      <c r="N45" s="27" t="s">
        <v>110</v>
      </c>
      <c r="O45" s="27" t="s">
        <v>110</v>
      </c>
      <c r="P45" s="27" t="s">
        <v>110</v>
      </c>
      <c r="Q45" s="27" t="s">
        <v>110</v>
      </c>
      <c r="R45" s="27" t="s">
        <v>110</v>
      </c>
      <c r="S45" s="27" t="s">
        <v>110</v>
      </c>
      <c r="T45" s="26">
        <v>20</v>
      </c>
    </row>
    <row r="46" spans="1:20" x14ac:dyDescent="0.25">
      <c r="A46" s="83"/>
      <c r="B46" s="34">
        <v>40</v>
      </c>
      <c r="C46" s="21" t="s">
        <v>93</v>
      </c>
      <c r="D46" s="2" t="s">
        <v>30</v>
      </c>
      <c r="E46" s="27" t="s">
        <v>110</v>
      </c>
      <c r="F46" s="27" t="s">
        <v>110</v>
      </c>
      <c r="G46" s="27" t="s">
        <v>110</v>
      </c>
      <c r="H46" s="27" t="s">
        <v>110</v>
      </c>
      <c r="I46" s="27" t="s">
        <v>110</v>
      </c>
      <c r="J46" s="27" t="s">
        <v>110</v>
      </c>
      <c r="K46" s="27" t="s">
        <v>110</v>
      </c>
      <c r="L46" s="27" t="s">
        <v>110</v>
      </c>
      <c r="M46" s="27" t="s">
        <v>110</v>
      </c>
      <c r="N46" s="27" t="s">
        <v>110</v>
      </c>
      <c r="O46" s="27" t="s">
        <v>110</v>
      </c>
      <c r="P46" s="27" t="s">
        <v>110</v>
      </c>
      <c r="Q46" s="27" t="s">
        <v>110</v>
      </c>
      <c r="R46" s="27" t="s">
        <v>110</v>
      </c>
      <c r="S46" s="27" t="s">
        <v>110</v>
      </c>
      <c r="T46" s="26">
        <v>21</v>
      </c>
    </row>
    <row r="47" spans="1:20" x14ac:dyDescent="0.25">
      <c r="A47" s="83"/>
      <c r="B47" s="34">
        <v>41</v>
      </c>
      <c r="C47" s="21" t="s">
        <v>94</v>
      </c>
      <c r="D47" s="2" t="s">
        <v>37</v>
      </c>
      <c r="E47" s="27" t="s">
        <v>110</v>
      </c>
      <c r="F47" s="27" t="s">
        <v>110</v>
      </c>
      <c r="G47" s="27" t="s">
        <v>110</v>
      </c>
      <c r="H47" s="27" t="s">
        <v>110</v>
      </c>
      <c r="I47" s="27" t="s">
        <v>110</v>
      </c>
      <c r="J47" s="27" t="s">
        <v>110</v>
      </c>
      <c r="K47" s="27" t="s">
        <v>110</v>
      </c>
      <c r="L47" s="27" t="s">
        <v>110</v>
      </c>
      <c r="M47" s="27" t="s">
        <v>110</v>
      </c>
      <c r="N47" s="27" t="s">
        <v>110</v>
      </c>
      <c r="O47" s="27" t="s">
        <v>110</v>
      </c>
      <c r="P47" s="27" t="s">
        <v>110</v>
      </c>
      <c r="Q47" s="27" t="s">
        <v>110</v>
      </c>
      <c r="R47" s="27" t="s">
        <v>110</v>
      </c>
      <c r="S47" s="27" t="s">
        <v>110</v>
      </c>
      <c r="T47" s="26">
        <v>22</v>
      </c>
    </row>
    <row r="48" spans="1:20" x14ac:dyDescent="0.25">
      <c r="A48" s="83"/>
      <c r="B48" s="34">
        <v>42</v>
      </c>
      <c r="C48" s="21" t="s">
        <v>95</v>
      </c>
      <c r="D48" s="2" t="s">
        <v>40</v>
      </c>
      <c r="E48" s="27" t="s">
        <v>110</v>
      </c>
      <c r="F48" s="27" t="s">
        <v>110</v>
      </c>
      <c r="G48" s="27" t="s">
        <v>110</v>
      </c>
      <c r="H48" s="27" t="s">
        <v>110</v>
      </c>
      <c r="I48" s="27" t="s">
        <v>110</v>
      </c>
      <c r="J48" s="27" t="s">
        <v>110</v>
      </c>
      <c r="K48" s="27" t="s">
        <v>110</v>
      </c>
      <c r="L48" s="27" t="s">
        <v>110</v>
      </c>
      <c r="M48" s="27" t="s">
        <v>110</v>
      </c>
      <c r="N48" s="27" t="s">
        <v>110</v>
      </c>
      <c r="O48" s="28" t="s">
        <v>110</v>
      </c>
      <c r="P48" s="28" t="s">
        <v>110</v>
      </c>
      <c r="Q48" s="28" t="s">
        <v>110</v>
      </c>
      <c r="R48" s="28" t="s">
        <v>110</v>
      </c>
      <c r="S48" s="28" t="s">
        <v>117</v>
      </c>
    </row>
    <row r="49" spans="1:20" ht="30" x14ac:dyDescent="0.25">
      <c r="A49" s="83"/>
      <c r="B49" s="34">
        <v>43</v>
      </c>
      <c r="C49" s="29" t="s">
        <v>115</v>
      </c>
      <c r="D49" s="2" t="s">
        <v>43</v>
      </c>
      <c r="E49" s="27" t="s">
        <v>110</v>
      </c>
      <c r="F49" s="27" t="s">
        <v>110</v>
      </c>
      <c r="G49" s="27" t="s">
        <v>110</v>
      </c>
      <c r="H49" s="27" t="s">
        <v>110</v>
      </c>
      <c r="I49" s="27" t="s">
        <v>110</v>
      </c>
      <c r="J49" s="28" t="s">
        <v>110</v>
      </c>
      <c r="K49" s="28" t="s">
        <v>111</v>
      </c>
      <c r="L49" s="28" t="s">
        <v>110</v>
      </c>
      <c r="M49" s="28" t="s">
        <v>110</v>
      </c>
      <c r="N49" s="28" t="s">
        <v>110</v>
      </c>
      <c r="O49" s="27" t="s">
        <v>110</v>
      </c>
      <c r="P49" s="27" t="s">
        <v>110</v>
      </c>
      <c r="Q49" s="27" t="s">
        <v>110</v>
      </c>
      <c r="R49" s="27" t="s">
        <v>110</v>
      </c>
      <c r="S49" s="27" t="s">
        <v>110</v>
      </c>
    </row>
    <row r="50" spans="1:20" x14ac:dyDescent="0.25">
      <c r="A50" s="83"/>
      <c r="B50" s="34">
        <v>44</v>
      </c>
      <c r="C50" s="21" t="s">
        <v>191</v>
      </c>
      <c r="D50" s="2" t="s">
        <v>44</v>
      </c>
      <c r="E50" s="27" t="s">
        <v>110</v>
      </c>
      <c r="F50" s="27" t="s">
        <v>110</v>
      </c>
      <c r="G50" s="27" t="s">
        <v>110</v>
      </c>
      <c r="H50" s="27" t="s">
        <v>110</v>
      </c>
      <c r="I50" s="27" t="s">
        <v>110</v>
      </c>
      <c r="J50" s="27" t="s">
        <v>110</v>
      </c>
      <c r="K50" s="27" t="s">
        <v>110</v>
      </c>
      <c r="L50" s="27" t="s">
        <v>110</v>
      </c>
      <c r="M50" s="27" t="s">
        <v>110</v>
      </c>
      <c r="N50" s="27" t="s">
        <v>110</v>
      </c>
      <c r="O50" s="27" t="s">
        <v>110</v>
      </c>
      <c r="P50" s="27" t="s">
        <v>110</v>
      </c>
      <c r="Q50" s="27" t="s">
        <v>110</v>
      </c>
      <c r="R50" s="27" t="s">
        <v>110</v>
      </c>
      <c r="S50" s="27" t="s">
        <v>110</v>
      </c>
      <c r="T50" s="26">
        <v>23</v>
      </c>
    </row>
    <row r="51" spans="1:20" ht="15.75" thickBot="1" x14ac:dyDescent="0.3">
      <c r="A51" s="84"/>
      <c r="B51" s="34">
        <v>45</v>
      </c>
      <c r="C51" s="21" t="s">
        <v>96</v>
      </c>
      <c r="D51" s="2" t="s">
        <v>48</v>
      </c>
      <c r="E51" s="27" t="s">
        <v>110</v>
      </c>
      <c r="F51" s="27" t="s">
        <v>110</v>
      </c>
      <c r="G51" s="27" t="s">
        <v>110</v>
      </c>
      <c r="H51" s="27" t="s">
        <v>110</v>
      </c>
      <c r="I51" s="27" t="s">
        <v>110</v>
      </c>
      <c r="J51" s="27" t="s">
        <v>110</v>
      </c>
      <c r="K51" s="27" t="s">
        <v>110</v>
      </c>
      <c r="L51" s="27" t="s">
        <v>110</v>
      </c>
      <c r="M51" s="27" t="s">
        <v>110</v>
      </c>
      <c r="N51" s="27" t="s">
        <v>110</v>
      </c>
      <c r="O51" s="27" t="s">
        <v>110</v>
      </c>
      <c r="P51" s="27" t="s">
        <v>110</v>
      </c>
      <c r="Q51" s="27" t="s">
        <v>110</v>
      </c>
      <c r="R51" s="27" t="s">
        <v>110</v>
      </c>
      <c r="S51" s="27" t="s">
        <v>110</v>
      </c>
      <c r="T51" s="26">
        <v>24</v>
      </c>
    </row>
    <row r="52" spans="1:20" x14ac:dyDescent="0.25">
      <c r="A52" s="85" t="s">
        <v>184</v>
      </c>
      <c r="B52" s="34">
        <v>46</v>
      </c>
      <c r="C52" s="21" t="s">
        <v>97</v>
      </c>
      <c r="D52" s="2" t="s">
        <v>25</v>
      </c>
      <c r="E52" s="27" t="s">
        <v>110</v>
      </c>
      <c r="F52" s="27" t="s">
        <v>110</v>
      </c>
      <c r="G52" s="27" t="s">
        <v>110</v>
      </c>
      <c r="H52" s="27" t="s">
        <v>110</v>
      </c>
      <c r="I52" s="27" t="s">
        <v>110</v>
      </c>
      <c r="J52" s="27" t="s">
        <v>110</v>
      </c>
      <c r="K52" s="27" t="s">
        <v>110</v>
      </c>
      <c r="L52" s="27" t="s">
        <v>110</v>
      </c>
      <c r="M52" s="27" t="s">
        <v>110</v>
      </c>
      <c r="N52" s="27" t="s">
        <v>110</v>
      </c>
      <c r="O52" s="28" t="s">
        <v>110</v>
      </c>
      <c r="P52" s="28" t="s">
        <v>110</v>
      </c>
      <c r="Q52" s="28" t="s">
        <v>110</v>
      </c>
      <c r="R52" s="28" t="s">
        <v>117</v>
      </c>
      <c r="S52" s="28" t="s">
        <v>110</v>
      </c>
    </row>
    <row r="53" spans="1:20" x14ac:dyDescent="0.25">
      <c r="A53" s="86"/>
      <c r="B53" s="34">
        <v>47</v>
      </c>
      <c r="C53" s="21" t="s">
        <v>98</v>
      </c>
      <c r="D53" s="2" t="s">
        <v>27</v>
      </c>
      <c r="E53" s="27" t="s">
        <v>110</v>
      </c>
      <c r="F53" s="27" t="s">
        <v>110</v>
      </c>
      <c r="G53" s="27" t="s">
        <v>110</v>
      </c>
      <c r="H53" s="27" t="s">
        <v>110</v>
      </c>
      <c r="I53" s="27" t="s">
        <v>110</v>
      </c>
      <c r="J53" s="28" t="s">
        <v>114</v>
      </c>
      <c r="K53" s="28" t="s">
        <v>110</v>
      </c>
      <c r="L53" s="28" t="s">
        <v>114</v>
      </c>
      <c r="M53" s="28" t="s">
        <v>125</v>
      </c>
      <c r="N53" s="28" t="s">
        <v>114</v>
      </c>
      <c r="O53" s="28" t="s">
        <v>117</v>
      </c>
      <c r="P53" s="28" t="s">
        <v>110</v>
      </c>
      <c r="Q53" s="28" t="s">
        <v>117</v>
      </c>
      <c r="R53" s="28" t="s">
        <v>117</v>
      </c>
      <c r="S53" s="28" t="s">
        <v>117</v>
      </c>
    </row>
    <row r="54" spans="1:20" x14ac:dyDescent="0.25">
      <c r="A54" s="86"/>
      <c r="B54" s="34">
        <v>48</v>
      </c>
      <c r="C54" s="21" t="s">
        <v>99</v>
      </c>
      <c r="D54" s="2" t="s">
        <v>29</v>
      </c>
      <c r="E54" s="27" t="s">
        <v>110</v>
      </c>
      <c r="F54" s="27" t="s">
        <v>110</v>
      </c>
      <c r="G54" s="27" t="s">
        <v>110</v>
      </c>
      <c r="H54" s="27" t="s">
        <v>110</v>
      </c>
      <c r="I54" s="27" t="s">
        <v>110</v>
      </c>
      <c r="J54" s="27" t="s">
        <v>110</v>
      </c>
      <c r="K54" s="27" t="s">
        <v>110</v>
      </c>
      <c r="L54" s="27" t="s">
        <v>110</v>
      </c>
      <c r="M54" s="27" t="s">
        <v>110</v>
      </c>
      <c r="N54" s="27" t="s">
        <v>110</v>
      </c>
      <c r="O54" s="28" t="s">
        <v>117</v>
      </c>
      <c r="P54" s="28" t="s">
        <v>117</v>
      </c>
      <c r="Q54" s="28" t="s">
        <v>117</v>
      </c>
      <c r="R54" s="28" t="s">
        <v>117</v>
      </c>
      <c r="S54" s="28" t="s">
        <v>117</v>
      </c>
    </row>
    <row r="55" spans="1:20" x14ac:dyDescent="0.25">
      <c r="A55" s="86"/>
      <c r="B55" s="34">
        <v>49</v>
      </c>
      <c r="C55" s="21" t="s">
        <v>100</v>
      </c>
      <c r="D55" s="2" t="s">
        <v>33</v>
      </c>
      <c r="E55" s="27" t="s">
        <v>110</v>
      </c>
      <c r="F55" s="27" t="s">
        <v>110</v>
      </c>
      <c r="G55" s="27" t="s">
        <v>110</v>
      </c>
      <c r="H55" s="27" t="s">
        <v>110</v>
      </c>
      <c r="I55" s="27" t="s">
        <v>110</v>
      </c>
      <c r="J55" s="27" t="s">
        <v>110</v>
      </c>
      <c r="K55" s="27" t="s">
        <v>110</v>
      </c>
      <c r="L55" s="27" t="s">
        <v>110</v>
      </c>
      <c r="M55" s="27" t="s">
        <v>110</v>
      </c>
      <c r="N55" s="27" t="s">
        <v>110</v>
      </c>
      <c r="O55" s="28" t="s">
        <v>110</v>
      </c>
      <c r="P55" s="28" t="s">
        <v>117</v>
      </c>
      <c r="Q55" s="28" t="s">
        <v>110</v>
      </c>
      <c r="R55" s="28" t="s">
        <v>110</v>
      </c>
      <c r="S55" s="28" t="s">
        <v>117</v>
      </c>
    </row>
    <row r="56" spans="1:20" x14ac:dyDescent="0.25">
      <c r="A56" s="86"/>
      <c r="B56" s="34">
        <v>50</v>
      </c>
      <c r="C56" s="21" t="s">
        <v>101</v>
      </c>
      <c r="D56" s="2" t="s">
        <v>47</v>
      </c>
      <c r="E56" s="27" t="s">
        <v>110</v>
      </c>
      <c r="F56" s="27" t="s">
        <v>110</v>
      </c>
      <c r="G56" s="27" t="s">
        <v>110</v>
      </c>
      <c r="H56" s="27" t="s">
        <v>110</v>
      </c>
      <c r="I56" s="27" t="s">
        <v>110</v>
      </c>
      <c r="J56" s="27" t="s">
        <v>110</v>
      </c>
      <c r="K56" s="27" t="s">
        <v>110</v>
      </c>
      <c r="L56" s="27" t="s">
        <v>110</v>
      </c>
      <c r="M56" s="27" t="s">
        <v>110</v>
      </c>
      <c r="N56" s="27" t="s">
        <v>110</v>
      </c>
      <c r="O56" s="28" t="s">
        <v>110</v>
      </c>
      <c r="P56" s="28" t="s">
        <v>117</v>
      </c>
      <c r="Q56" s="28" t="s">
        <v>117</v>
      </c>
      <c r="R56" s="28" t="s">
        <v>110</v>
      </c>
      <c r="S56" s="28" t="s">
        <v>110</v>
      </c>
    </row>
    <row r="57" spans="1:20" ht="15.75" thickBot="1" x14ac:dyDescent="0.3">
      <c r="A57" s="87"/>
      <c r="B57" s="34">
        <v>51</v>
      </c>
      <c r="C57" s="21" t="s">
        <v>102</v>
      </c>
      <c r="D57" s="2" t="s">
        <v>50</v>
      </c>
      <c r="E57" s="27" t="s">
        <v>110</v>
      </c>
      <c r="F57" s="27" t="s">
        <v>110</v>
      </c>
      <c r="G57" s="27" t="s">
        <v>110</v>
      </c>
      <c r="H57" s="27" t="s">
        <v>110</v>
      </c>
      <c r="I57" s="27" t="s">
        <v>110</v>
      </c>
      <c r="J57" s="27" t="s">
        <v>110</v>
      </c>
      <c r="K57" s="27" t="s">
        <v>110</v>
      </c>
      <c r="L57" s="27" t="s">
        <v>110</v>
      </c>
      <c r="M57" s="27" t="s">
        <v>110</v>
      </c>
      <c r="N57" s="27" t="s">
        <v>110</v>
      </c>
      <c r="O57" s="27" t="s">
        <v>110</v>
      </c>
      <c r="P57" s="27" t="s">
        <v>110</v>
      </c>
      <c r="Q57" s="27" t="s">
        <v>110</v>
      </c>
      <c r="R57" s="27" t="s">
        <v>110</v>
      </c>
      <c r="S57" s="27" t="s">
        <v>110</v>
      </c>
      <c r="T57" s="26">
        <v>25</v>
      </c>
    </row>
    <row r="58" spans="1:20" x14ac:dyDescent="0.25">
      <c r="A58" s="66" t="s">
        <v>185</v>
      </c>
      <c r="B58" s="34">
        <v>52</v>
      </c>
      <c r="C58" s="21" t="s">
        <v>103</v>
      </c>
      <c r="D58" s="2" t="s">
        <v>7</v>
      </c>
      <c r="E58" s="27" t="s">
        <v>110</v>
      </c>
      <c r="F58" s="27" t="s">
        <v>110</v>
      </c>
      <c r="G58" s="27" t="s">
        <v>110</v>
      </c>
      <c r="H58" s="27" t="s">
        <v>110</v>
      </c>
      <c r="I58" s="27" t="s">
        <v>110</v>
      </c>
      <c r="J58" s="27" t="s">
        <v>110</v>
      </c>
      <c r="K58" s="27" t="s">
        <v>110</v>
      </c>
      <c r="L58" s="27" t="s">
        <v>110</v>
      </c>
      <c r="M58" s="27" t="s">
        <v>110</v>
      </c>
      <c r="N58" s="27" t="s">
        <v>110</v>
      </c>
      <c r="O58" s="28" t="s">
        <v>110</v>
      </c>
      <c r="P58" s="28" t="s">
        <v>110</v>
      </c>
      <c r="Q58" s="28" t="s">
        <v>117</v>
      </c>
      <c r="R58" s="28" t="s">
        <v>117</v>
      </c>
      <c r="S58" s="28" t="s">
        <v>110</v>
      </c>
    </row>
    <row r="59" spans="1:20" x14ac:dyDescent="0.25">
      <c r="A59" s="67"/>
      <c r="B59" s="34">
        <v>53</v>
      </c>
      <c r="C59" s="21" t="s">
        <v>104</v>
      </c>
      <c r="D59" s="2" t="s">
        <v>24</v>
      </c>
      <c r="E59" s="27" t="s">
        <v>110</v>
      </c>
      <c r="F59" s="27" t="s">
        <v>110</v>
      </c>
      <c r="G59" s="27" t="s">
        <v>110</v>
      </c>
      <c r="H59" s="27" t="s">
        <v>110</v>
      </c>
      <c r="I59" s="27" t="s">
        <v>110</v>
      </c>
      <c r="J59" s="27" t="s">
        <v>110</v>
      </c>
      <c r="K59" s="27" t="s">
        <v>110</v>
      </c>
      <c r="L59" s="27" t="s">
        <v>110</v>
      </c>
      <c r="M59" s="27" t="s">
        <v>110</v>
      </c>
      <c r="N59" s="27" t="s">
        <v>110</v>
      </c>
      <c r="O59" s="28" t="s">
        <v>117</v>
      </c>
      <c r="P59" s="28" t="s">
        <v>117</v>
      </c>
      <c r="Q59" s="28" t="s">
        <v>110</v>
      </c>
      <c r="R59" s="28" t="s">
        <v>110</v>
      </c>
      <c r="S59" s="28" t="s">
        <v>117</v>
      </c>
    </row>
    <row r="60" spans="1:20" x14ac:dyDescent="0.25">
      <c r="A60" s="67"/>
      <c r="B60" s="34">
        <v>54</v>
      </c>
      <c r="C60" s="21" t="s">
        <v>105</v>
      </c>
      <c r="D60" s="2" t="s">
        <v>28</v>
      </c>
      <c r="E60" s="27" t="s">
        <v>110</v>
      </c>
      <c r="F60" s="27" t="s">
        <v>110</v>
      </c>
      <c r="G60" s="27" t="s">
        <v>110</v>
      </c>
      <c r="H60" s="27" t="s">
        <v>110</v>
      </c>
      <c r="I60" s="27" t="s">
        <v>110</v>
      </c>
      <c r="J60" s="27" t="s">
        <v>110</v>
      </c>
      <c r="K60" s="27" t="s">
        <v>110</v>
      </c>
      <c r="L60" s="27" t="s">
        <v>110</v>
      </c>
      <c r="M60" s="27" t="s">
        <v>110</v>
      </c>
      <c r="N60" s="27" t="s">
        <v>110</v>
      </c>
      <c r="O60" s="28" t="s">
        <v>117</v>
      </c>
      <c r="P60" s="28" t="s">
        <v>117</v>
      </c>
      <c r="Q60" s="28" t="s">
        <v>117</v>
      </c>
      <c r="R60" s="28" t="s">
        <v>117</v>
      </c>
      <c r="S60" s="28" t="s">
        <v>117</v>
      </c>
    </row>
    <row r="61" spans="1:20" ht="16.5" customHeight="1" thickBot="1" x14ac:dyDescent="0.3">
      <c r="A61" s="68"/>
      <c r="B61" s="34">
        <v>55</v>
      </c>
      <c r="C61" s="21" t="s">
        <v>107</v>
      </c>
      <c r="D61" s="2" t="s">
        <v>106</v>
      </c>
      <c r="E61" s="27" t="s">
        <v>110</v>
      </c>
      <c r="F61" s="27" t="s">
        <v>110</v>
      </c>
      <c r="G61" s="27" t="s">
        <v>110</v>
      </c>
      <c r="H61" s="27" t="s">
        <v>110</v>
      </c>
      <c r="I61" s="27" t="s">
        <v>110</v>
      </c>
      <c r="J61" s="27" t="s">
        <v>110</v>
      </c>
      <c r="K61" s="27" t="s">
        <v>110</v>
      </c>
      <c r="L61" s="27" t="s">
        <v>110</v>
      </c>
      <c r="M61" s="27" t="s">
        <v>110</v>
      </c>
      <c r="N61" s="27" t="s">
        <v>110</v>
      </c>
      <c r="O61" s="27" t="s">
        <v>110</v>
      </c>
      <c r="P61" s="27" t="s">
        <v>110</v>
      </c>
      <c r="Q61" s="27" t="s">
        <v>110</v>
      </c>
      <c r="R61" s="27" t="s">
        <v>110</v>
      </c>
      <c r="S61" s="27" t="s">
        <v>110</v>
      </c>
      <c r="T61" s="26">
        <v>26</v>
      </c>
    </row>
    <row r="62" spans="1:20" ht="18.75" customHeight="1" thickBot="1" x14ac:dyDescent="0.3">
      <c r="A62" s="36" t="s">
        <v>186</v>
      </c>
      <c r="B62" s="34">
        <v>56</v>
      </c>
      <c r="C62" s="21" t="s">
        <v>109</v>
      </c>
      <c r="D62" s="2" t="s">
        <v>108</v>
      </c>
      <c r="E62" s="27" t="s">
        <v>110</v>
      </c>
      <c r="F62" s="27" t="s">
        <v>110</v>
      </c>
      <c r="G62" s="27" t="s">
        <v>110</v>
      </c>
      <c r="H62" s="27" t="s">
        <v>110</v>
      </c>
      <c r="I62" s="27" t="s">
        <v>110</v>
      </c>
      <c r="J62" s="27" t="s">
        <v>110</v>
      </c>
      <c r="K62" s="27" t="s">
        <v>110</v>
      </c>
      <c r="L62" s="27" t="s">
        <v>110</v>
      </c>
      <c r="M62" s="27" t="s">
        <v>110</v>
      </c>
      <c r="N62" s="27" t="s">
        <v>110</v>
      </c>
      <c r="O62" s="27" t="s">
        <v>110</v>
      </c>
      <c r="P62" s="27" t="s">
        <v>110</v>
      </c>
      <c r="Q62" s="27" t="s">
        <v>110</v>
      </c>
      <c r="R62" s="27" t="s">
        <v>110</v>
      </c>
      <c r="S62" s="27" t="s">
        <v>110</v>
      </c>
      <c r="T62" s="26">
        <v>27</v>
      </c>
    </row>
  </sheetData>
  <mergeCells count="11">
    <mergeCell ref="A58:A61"/>
    <mergeCell ref="O2:S5"/>
    <mergeCell ref="A7:A36"/>
    <mergeCell ref="A37:A41"/>
    <mergeCell ref="A42:A51"/>
    <mergeCell ref="A52:A57"/>
    <mergeCell ref="C2:C6"/>
    <mergeCell ref="B2:B6"/>
    <mergeCell ref="J2:N5"/>
    <mergeCell ref="E2:I5"/>
    <mergeCell ref="D2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164BE-D5F0-4FF5-A6A6-370B8739B25F}">
  <dimension ref="A3:B9"/>
  <sheetViews>
    <sheetView zoomScale="90" zoomScaleNormal="90" workbookViewId="0">
      <selection activeCell="B10" sqref="B10"/>
    </sheetView>
  </sheetViews>
  <sheetFormatPr defaultRowHeight="15" x14ac:dyDescent="0.25"/>
  <cols>
    <col min="1" max="1" width="65.7109375" customWidth="1"/>
    <col min="2" max="2" width="16.28515625" customWidth="1"/>
  </cols>
  <sheetData>
    <row r="3" spans="1:2" x14ac:dyDescent="0.25">
      <c r="A3" s="3" t="s">
        <v>52</v>
      </c>
      <c r="B3" s="3" t="s">
        <v>53</v>
      </c>
    </row>
    <row r="4" spans="1:2" ht="43.5" customHeight="1" x14ac:dyDescent="0.25">
      <c r="A4" s="4" t="s">
        <v>54</v>
      </c>
      <c r="B4" s="18">
        <v>56</v>
      </c>
    </row>
    <row r="5" spans="1:2" ht="45" x14ac:dyDescent="0.25">
      <c r="A5" s="4" t="s">
        <v>112</v>
      </c>
      <c r="B5" s="18">
        <v>12</v>
      </c>
    </row>
    <row r="6" spans="1:2" ht="30" x14ac:dyDescent="0.25">
      <c r="A6" s="4" t="s">
        <v>123</v>
      </c>
      <c r="B6" s="18">
        <v>17</v>
      </c>
    </row>
    <row r="7" spans="1:2" ht="30" x14ac:dyDescent="0.25">
      <c r="A7" s="4" t="s">
        <v>55</v>
      </c>
      <c r="B7" s="18">
        <v>0</v>
      </c>
    </row>
    <row r="8" spans="1:2" x14ac:dyDescent="0.25">
      <c r="A8" s="4" t="s">
        <v>121</v>
      </c>
      <c r="B8" s="18">
        <f>SUM(B4-B5-B6)</f>
        <v>27</v>
      </c>
    </row>
    <row r="9" spans="1:2" x14ac:dyDescent="0.25">
      <c r="A9" s="19" t="s">
        <v>124</v>
      </c>
      <c r="B9" s="14">
        <f>SUM(B8*5)</f>
        <v>135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3A67D-35FC-415A-A575-F6DFF2452CFD}">
  <dimension ref="A1:AV13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16" sqref="E16"/>
    </sheetView>
  </sheetViews>
  <sheetFormatPr defaultRowHeight="15" x14ac:dyDescent="0.25"/>
  <cols>
    <col min="1" max="1" width="6" style="1" customWidth="1"/>
    <col min="2" max="2" width="19" style="1" customWidth="1"/>
    <col min="3" max="3" width="14.42578125" style="1" customWidth="1"/>
    <col min="4" max="5" width="20.85546875" style="15" customWidth="1"/>
    <col min="6" max="6" width="21" style="15" customWidth="1"/>
    <col min="8" max="8" width="27.28515625" style="15" customWidth="1"/>
    <col min="9" max="9" width="20.28515625" bestFit="1" customWidth="1"/>
    <col min="10" max="10" width="20.42578125" customWidth="1"/>
    <col min="11" max="11" width="3.140625" customWidth="1"/>
    <col min="12" max="12" width="27.140625" customWidth="1"/>
    <col min="14" max="14" width="21.5703125" style="15" customWidth="1"/>
    <col min="15" max="16" width="21.28515625" style="15" customWidth="1"/>
    <col min="17" max="17" width="17.28515625" style="15" customWidth="1"/>
    <col min="18" max="18" width="5.7109375" customWidth="1"/>
    <col min="19" max="19" width="20.5703125" style="15" customWidth="1"/>
    <col min="20" max="20" width="16" customWidth="1"/>
    <col min="22" max="22" width="21.7109375" style="15" customWidth="1"/>
    <col min="23" max="23" width="24.7109375" style="15" customWidth="1"/>
    <col min="24" max="24" width="18.85546875" style="15" customWidth="1"/>
    <col min="25" max="25" width="17" style="15" customWidth="1"/>
    <col min="27" max="27" width="32.85546875" customWidth="1"/>
    <col min="29" max="29" width="14.42578125" bestFit="1" customWidth="1"/>
    <col min="30" max="30" width="12.140625" customWidth="1"/>
    <col min="31" max="31" width="11.7109375" customWidth="1"/>
    <col min="33" max="33" width="25.85546875" customWidth="1"/>
    <col min="34" max="34" width="35.85546875" customWidth="1"/>
    <col min="35" max="35" width="19" customWidth="1"/>
    <col min="37" max="37" width="12.42578125" customWidth="1"/>
    <col min="39" max="39" width="25.140625" bestFit="1" customWidth="1"/>
  </cols>
  <sheetData>
    <row r="1" spans="1:47" x14ac:dyDescent="0.25">
      <c r="A1" s="92" t="s">
        <v>130</v>
      </c>
      <c r="B1" s="92"/>
      <c r="C1" s="92"/>
      <c r="D1" s="92" t="s">
        <v>131</v>
      </c>
      <c r="E1" s="92"/>
      <c r="F1" s="92"/>
      <c r="J1" s="32" t="s">
        <v>192</v>
      </c>
      <c r="L1" s="32" t="s">
        <v>193</v>
      </c>
      <c r="Q1" s="33" t="s">
        <v>194</v>
      </c>
      <c r="T1" s="32" t="s">
        <v>195</v>
      </c>
    </row>
    <row r="2" spans="1:47" x14ac:dyDescent="0.25">
      <c r="A2" s="94" t="s">
        <v>116</v>
      </c>
      <c r="B2" s="94" t="s">
        <v>126</v>
      </c>
      <c r="C2" s="95" t="s">
        <v>127</v>
      </c>
      <c r="D2" s="11" t="s">
        <v>134</v>
      </c>
      <c r="E2" s="11" t="s">
        <v>135</v>
      </c>
      <c r="F2" s="16" t="s">
        <v>136</v>
      </c>
      <c r="H2" s="11" t="s">
        <v>137</v>
      </c>
      <c r="J2" s="9"/>
      <c r="K2" s="10"/>
      <c r="L2" s="9"/>
      <c r="N2" s="11" t="s">
        <v>144</v>
      </c>
      <c r="O2" s="11" t="s">
        <v>145</v>
      </c>
      <c r="P2" s="11" t="s">
        <v>146</v>
      </c>
      <c r="Q2" s="16"/>
      <c r="S2" s="11" t="s">
        <v>147</v>
      </c>
      <c r="T2" s="6"/>
      <c r="V2" s="11" t="s">
        <v>150</v>
      </c>
      <c r="W2" s="11" t="s">
        <v>151</v>
      </c>
      <c r="X2" s="11" t="s">
        <v>152</v>
      </c>
      <c r="Y2" s="17"/>
      <c r="AA2" s="12"/>
      <c r="AC2" s="93" t="s">
        <v>161</v>
      </c>
      <c r="AD2" s="93"/>
      <c r="AE2" s="93"/>
      <c r="AM2" s="12" t="s">
        <v>170</v>
      </c>
    </row>
    <row r="3" spans="1:47" x14ac:dyDescent="0.25">
      <c r="A3" s="94"/>
      <c r="B3" s="94"/>
      <c r="C3" s="96"/>
      <c r="D3" s="11" t="s">
        <v>132</v>
      </c>
      <c r="E3" s="11" t="s">
        <v>133</v>
      </c>
      <c r="F3" s="16" t="s">
        <v>128</v>
      </c>
      <c r="H3" s="11" t="s">
        <v>129</v>
      </c>
      <c r="J3" s="9" t="s">
        <v>138</v>
      </c>
      <c r="L3" s="9" t="s">
        <v>139</v>
      </c>
      <c r="N3" s="11" t="s">
        <v>140</v>
      </c>
      <c r="O3" s="11" t="s">
        <v>141</v>
      </c>
      <c r="P3" s="11" t="s">
        <v>142</v>
      </c>
      <c r="Q3" s="16" t="s">
        <v>143</v>
      </c>
      <c r="S3" s="11" t="s">
        <v>148</v>
      </c>
      <c r="T3" s="9" t="s">
        <v>149</v>
      </c>
      <c r="V3" s="11" t="s">
        <v>153</v>
      </c>
      <c r="W3" s="11" t="s">
        <v>154</v>
      </c>
      <c r="X3" s="11" t="s">
        <v>155</v>
      </c>
      <c r="Y3" s="17" t="s">
        <v>156</v>
      </c>
      <c r="AA3" s="12" t="s">
        <v>157</v>
      </c>
      <c r="AC3" s="8" t="s">
        <v>158</v>
      </c>
      <c r="AD3" s="8" t="s">
        <v>159</v>
      </c>
      <c r="AE3" s="8" t="s">
        <v>160</v>
      </c>
      <c r="AG3" s="13" t="s">
        <v>162</v>
      </c>
      <c r="AH3" s="13" t="s">
        <v>163</v>
      </c>
      <c r="AI3" s="13" t="s">
        <v>164</v>
      </c>
      <c r="AK3" s="13" t="s">
        <v>165</v>
      </c>
      <c r="AM3" s="13" t="s">
        <v>166</v>
      </c>
    </row>
    <row r="4" spans="1:47" x14ac:dyDescent="0.25">
      <c r="A4" s="5">
        <v>1</v>
      </c>
      <c r="B4" s="5" t="s">
        <v>0</v>
      </c>
      <c r="C4" s="31">
        <v>2019</v>
      </c>
      <c r="D4" s="20">
        <v>83885000000</v>
      </c>
      <c r="E4" s="20">
        <v>184462000000</v>
      </c>
      <c r="F4" s="20">
        <f>SUM(D4-E4)</f>
        <v>-100577000000</v>
      </c>
      <c r="G4" s="38"/>
      <c r="H4" s="20">
        <v>881275000000</v>
      </c>
      <c r="I4" s="38"/>
      <c r="J4" s="47">
        <f>SUM(F4/H4)</f>
        <v>-0.11412669144137755</v>
      </c>
      <c r="K4" s="38"/>
      <c r="L4" s="48">
        <f>SUM(1/H4)</f>
        <v>1.1347195824231937E-12</v>
      </c>
      <c r="M4" s="38"/>
      <c r="N4" s="20">
        <v>764703000000</v>
      </c>
      <c r="O4" s="20">
        <v>804302000000</v>
      </c>
      <c r="P4" s="20">
        <f>SUM(N4-O4)</f>
        <v>-39599000000</v>
      </c>
      <c r="Q4" s="49">
        <f>SUM(P4/H4)</f>
        <v>-4.4933760744376043E-2</v>
      </c>
      <c r="R4" s="38"/>
      <c r="S4" s="20">
        <v>405448000000</v>
      </c>
      <c r="T4" s="47">
        <f>SUM(S4/H4)</f>
        <v>0.46006978525431902</v>
      </c>
      <c r="U4" s="38"/>
      <c r="V4" s="20">
        <v>134404000000</v>
      </c>
      <c r="W4" s="20">
        <v>131862000000</v>
      </c>
      <c r="X4" s="20">
        <f>SUM(V4-W4)</f>
        <v>2542000000</v>
      </c>
      <c r="Y4" s="49">
        <f>SUM(X4/H4)</f>
        <v>2.8844571785197584E-3</v>
      </c>
      <c r="Z4" s="38"/>
      <c r="AA4" s="50">
        <f>SUM(Q4-Y4)</f>
        <v>-4.7818217922895805E-2</v>
      </c>
      <c r="AB4" s="38"/>
      <c r="AC4" s="51">
        <v>-0.68</v>
      </c>
      <c r="AD4" s="51">
        <v>-0.36399999999999999</v>
      </c>
      <c r="AE4" s="51">
        <v>0.92500000000000004</v>
      </c>
      <c r="AF4" s="38"/>
      <c r="AG4" s="52">
        <f>AC4*L4</f>
        <v>-7.7160931604777178E-13</v>
      </c>
      <c r="AH4" s="53">
        <f>AD4*AA4</f>
        <v>1.7405831323934074E-2</v>
      </c>
      <c r="AI4" s="47">
        <f>AE4*T4</f>
        <v>0.42556455136024512</v>
      </c>
      <c r="AJ4" s="38"/>
      <c r="AK4" s="54">
        <f>AG4+AH4+AI4</f>
        <v>0.4429703826834076</v>
      </c>
      <c r="AL4" s="38"/>
      <c r="AM4" s="55">
        <f>J4-AK4</f>
        <v>-0.55709707412478515</v>
      </c>
      <c r="AO4" t="s">
        <v>0</v>
      </c>
      <c r="AU4" t="s">
        <v>20</v>
      </c>
    </row>
    <row r="5" spans="1:47" x14ac:dyDescent="0.25">
      <c r="A5" s="5"/>
      <c r="B5" s="5"/>
      <c r="C5" s="31">
        <v>2020</v>
      </c>
      <c r="D5" s="20">
        <v>135789000000</v>
      </c>
      <c r="E5" s="20">
        <v>230679000000</v>
      </c>
      <c r="F5" s="20">
        <f t="shared" ref="F5:F68" si="0">SUM(D5-E5)</f>
        <v>-94890000000</v>
      </c>
      <c r="G5" s="38"/>
      <c r="H5" s="20">
        <v>822375000000</v>
      </c>
      <c r="I5" s="38"/>
      <c r="J5" s="47">
        <f t="shared" ref="J5:J68" si="1">SUM(F5/H5)</f>
        <v>-0.11538531691746466</v>
      </c>
      <c r="K5" s="38"/>
      <c r="L5" s="48">
        <f t="shared" ref="L5:L68" si="2">SUM(1/H5)</f>
        <v>1.2159902720778234E-12</v>
      </c>
      <c r="M5" s="38"/>
      <c r="N5" s="20">
        <v>673364000000</v>
      </c>
      <c r="O5" s="20">
        <v>764703000000</v>
      </c>
      <c r="P5" s="20">
        <f t="shared" ref="P5:P68" si="3">SUM(N5-O5)</f>
        <v>-91339000000</v>
      </c>
      <c r="Q5" s="49">
        <f t="shared" ref="Q5:Q68" si="4">SUM(P5/H5)</f>
        <v>-0.11106733546131631</v>
      </c>
      <c r="R5" s="38"/>
      <c r="S5" s="20">
        <v>351626000000</v>
      </c>
      <c r="T5" s="47">
        <f t="shared" ref="T5:T68" si="5">SUM(S5/H5)</f>
        <v>0.42757379540963675</v>
      </c>
      <c r="U5" s="38"/>
      <c r="V5" s="20">
        <v>119610000000</v>
      </c>
      <c r="W5" s="20">
        <v>134404000000</v>
      </c>
      <c r="X5" s="20">
        <f t="shared" ref="X5:X68" si="6">SUM(V5-W5)</f>
        <v>-14794000000</v>
      </c>
      <c r="Y5" s="49">
        <f t="shared" ref="Y5:Y68" si="7">SUM(X5/H5)</f>
        <v>-1.7989360085119321E-2</v>
      </c>
      <c r="Z5" s="38"/>
      <c r="AA5" s="50">
        <f t="shared" ref="AA5:AA68" si="8">SUM(Q5-Y5)</f>
        <v>-9.3077975376196984E-2</v>
      </c>
      <c r="AB5" s="38"/>
      <c r="AC5" s="51">
        <v>-0.68</v>
      </c>
      <c r="AD5" s="51">
        <v>-0.36399999999999999</v>
      </c>
      <c r="AE5" s="51">
        <v>0.92500000000000004</v>
      </c>
      <c r="AF5" s="38"/>
      <c r="AG5" s="52">
        <f t="shared" ref="AG5:AG68" si="9">AC5*L5</f>
        <v>-8.2687338501291996E-13</v>
      </c>
      <c r="AH5" s="53">
        <f t="shared" ref="AH5:AH68" si="10">AD5*AA5</f>
        <v>3.3880383036935705E-2</v>
      </c>
      <c r="AI5" s="47">
        <f t="shared" ref="AI5:AI68" si="11">AE5*T5</f>
        <v>0.39550576075391403</v>
      </c>
      <c r="AJ5" s="38"/>
      <c r="AK5" s="54">
        <f t="shared" ref="AK5:AK68" si="12">AG5+AH5+AI5</f>
        <v>0.42938614379002288</v>
      </c>
      <c r="AL5" s="38"/>
      <c r="AM5" s="55">
        <f t="shared" ref="AM5:AM68" si="13">J5-AK5</f>
        <v>-0.5447714607074875</v>
      </c>
    </row>
    <row r="6" spans="1:47" x14ac:dyDescent="0.25">
      <c r="A6" s="5"/>
      <c r="B6" s="5"/>
      <c r="C6" s="31">
        <v>2021</v>
      </c>
      <c r="D6" s="20">
        <v>265758000000</v>
      </c>
      <c r="E6" s="20">
        <v>308341000000</v>
      </c>
      <c r="F6" s="20">
        <f t="shared" si="0"/>
        <v>-42583000000</v>
      </c>
      <c r="G6" s="38"/>
      <c r="H6" s="20">
        <v>958791000000</v>
      </c>
      <c r="I6" s="38"/>
      <c r="J6" s="47">
        <f t="shared" si="1"/>
        <v>-4.4413224571361223E-2</v>
      </c>
      <c r="K6" s="38"/>
      <c r="L6" s="48">
        <f t="shared" si="2"/>
        <v>1.0429801698180313E-12</v>
      </c>
      <c r="M6" s="38"/>
      <c r="N6" s="20">
        <v>935075000000</v>
      </c>
      <c r="O6" s="20">
        <v>673364000000</v>
      </c>
      <c r="P6" s="20">
        <f t="shared" si="3"/>
        <v>261711000000</v>
      </c>
      <c r="Q6" s="49">
        <f t="shared" si="4"/>
        <v>0.27295938322324675</v>
      </c>
      <c r="R6" s="38"/>
      <c r="S6" s="20">
        <v>503588000000</v>
      </c>
      <c r="T6" s="47">
        <f t="shared" si="5"/>
        <v>0.5252322977583227</v>
      </c>
      <c r="U6" s="38"/>
      <c r="V6" s="20">
        <v>162895000000</v>
      </c>
      <c r="W6" s="20">
        <v>119610000000</v>
      </c>
      <c r="X6" s="20">
        <f t="shared" si="6"/>
        <v>43285000000</v>
      </c>
      <c r="Y6" s="49">
        <f t="shared" si="7"/>
        <v>4.5145396650573481E-2</v>
      </c>
      <c r="Z6" s="38"/>
      <c r="AA6" s="50">
        <f t="shared" si="8"/>
        <v>0.22781398657267327</v>
      </c>
      <c r="AB6" s="38"/>
      <c r="AC6" s="51">
        <v>-0.68</v>
      </c>
      <c r="AD6" s="51">
        <v>-0.36399999999999999</v>
      </c>
      <c r="AE6" s="51">
        <v>0.92500000000000004</v>
      </c>
      <c r="AF6" s="38"/>
      <c r="AG6" s="52">
        <f t="shared" si="9"/>
        <v>-7.0922651547626138E-13</v>
      </c>
      <c r="AH6" s="53">
        <f t="shared" si="10"/>
        <v>-8.2924291112453072E-2</v>
      </c>
      <c r="AI6" s="47">
        <f t="shared" si="11"/>
        <v>0.48583987542644852</v>
      </c>
      <c r="AJ6" s="38"/>
      <c r="AK6" s="54">
        <f t="shared" si="12"/>
        <v>0.40291558431328622</v>
      </c>
      <c r="AL6" s="38"/>
      <c r="AM6" s="55">
        <f t="shared" si="13"/>
        <v>-0.44732880888464743</v>
      </c>
    </row>
    <row r="7" spans="1:47" x14ac:dyDescent="0.25">
      <c r="A7" s="5"/>
      <c r="B7" s="5"/>
      <c r="C7" s="31">
        <v>2022</v>
      </c>
      <c r="D7" s="20">
        <v>364972000000</v>
      </c>
      <c r="E7" s="20">
        <v>312748000000</v>
      </c>
      <c r="F7" s="20">
        <f t="shared" si="0"/>
        <v>52224000000</v>
      </c>
      <c r="G7" s="38"/>
      <c r="H7" s="20">
        <v>1304108000000</v>
      </c>
      <c r="I7" s="38"/>
      <c r="J7" s="47">
        <f t="shared" si="1"/>
        <v>4.0045763080971825E-2</v>
      </c>
      <c r="K7" s="38"/>
      <c r="L7" s="48">
        <f t="shared" si="2"/>
        <v>7.6680765703454012E-13</v>
      </c>
      <c r="M7" s="38"/>
      <c r="N7" s="20">
        <v>1290992000000</v>
      </c>
      <c r="O7" s="20">
        <v>935075000000</v>
      </c>
      <c r="P7" s="20">
        <f t="shared" si="3"/>
        <v>355917000000</v>
      </c>
      <c r="Q7" s="49">
        <f t="shared" si="4"/>
        <v>0.2729198808687624</v>
      </c>
      <c r="R7" s="38"/>
      <c r="S7" s="20">
        <v>708363000000</v>
      </c>
      <c r="T7" s="47">
        <f t="shared" si="5"/>
        <v>0.54317817235995791</v>
      </c>
      <c r="U7" s="38"/>
      <c r="V7" s="20">
        <v>188937000000</v>
      </c>
      <c r="W7" s="20">
        <v>162895000000</v>
      </c>
      <c r="X7" s="20">
        <f t="shared" si="6"/>
        <v>26042000000</v>
      </c>
      <c r="Y7" s="49">
        <f t="shared" si="7"/>
        <v>1.9969205004493493E-2</v>
      </c>
      <c r="Z7" s="38"/>
      <c r="AA7" s="50">
        <f t="shared" si="8"/>
        <v>0.25295067586426889</v>
      </c>
      <c r="AB7" s="38"/>
      <c r="AC7" s="51">
        <v>-0.68</v>
      </c>
      <c r="AD7" s="51">
        <v>-0.36399999999999999</v>
      </c>
      <c r="AE7" s="51">
        <v>0.92500000000000004</v>
      </c>
      <c r="AF7" s="38"/>
      <c r="AG7" s="52">
        <f t="shared" si="9"/>
        <v>-5.2142920678348735E-13</v>
      </c>
      <c r="AH7" s="53">
        <f t="shared" si="10"/>
        <v>-9.2074046014593874E-2</v>
      </c>
      <c r="AI7" s="47">
        <f t="shared" si="11"/>
        <v>0.50243980943296107</v>
      </c>
      <c r="AJ7" s="38"/>
      <c r="AK7" s="54">
        <f t="shared" si="12"/>
        <v>0.41036576341784575</v>
      </c>
      <c r="AL7" s="38"/>
      <c r="AM7" s="55">
        <f t="shared" si="13"/>
        <v>-0.37032000033687396</v>
      </c>
    </row>
    <row r="8" spans="1:47" x14ac:dyDescent="0.25">
      <c r="A8" s="5"/>
      <c r="B8" s="5"/>
      <c r="C8" s="31">
        <v>2023</v>
      </c>
      <c r="D8" s="20">
        <v>395798000000</v>
      </c>
      <c r="E8" s="20">
        <v>459648000000</v>
      </c>
      <c r="F8" s="20">
        <f t="shared" si="0"/>
        <v>-63850000000</v>
      </c>
      <c r="G8" s="38"/>
      <c r="H8" s="20">
        <v>1645582000000</v>
      </c>
      <c r="I8" s="38"/>
      <c r="J8" s="47">
        <f t="shared" si="1"/>
        <v>-3.880086194428476E-2</v>
      </c>
      <c r="K8" s="38"/>
      <c r="L8" s="48">
        <f t="shared" si="2"/>
        <v>6.0768773601072443E-13</v>
      </c>
      <c r="M8" s="38"/>
      <c r="N8" s="20">
        <v>1525445000000</v>
      </c>
      <c r="O8" s="20">
        <v>1290992000000</v>
      </c>
      <c r="P8" s="20">
        <f t="shared" si="3"/>
        <v>234453000000</v>
      </c>
      <c r="Q8" s="49">
        <f t="shared" si="4"/>
        <v>0.1424742127709224</v>
      </c>
      <c r="R8" s="38"/>
      <c r="S8" s="20">
        <v>745409000000</v>
      </c>
      <c r="T8" s="47">
        <f t="shared" si="5"/>
        <v>0.45297590761201811</v>
      </c>
      <c r="U8" s="38"/>
      <c r="V8" s="20">
        <v>222758000000</v>
      </c>
      <c r="W8" s="20">
        <v>188937000000</v>
      </c>
      <c r="X8" s="20">
        <f t="shared" si="6"/>
        <v>33821000000</v>
      </c>
      <c r="Y8" s="49">
        <f t="shared" si="7"/>
        <v>2.0552606919618712E-2</v>
      </c>
      <c r="Z8" s="38"/>
      <c r="AA8" s="50">
        <f t="shared" si="8"/>
        <v>0.12192160585130368</v>
      </c>
      <c r="AB8" s="38"/>
      <c r="AC8" s="51">
        <v>-0.68</v>
      </c>
      <c r="AD8" s="51">
        <v>-0.36399999999999999</v>
      </c>
      <c r="AE8" s="51">
        <v>0.92500000000000004</v>
      </c>
      <c r="AF8" s="38"/>
      <c r="AG8" s="52">
        <f t="shared" si="9"/>
        <v>-4.1322766048729262E-13</v>
      </c>
      <c r="AH8" s="53">
        <f t="shared" si="10"/>
        <v>-4.437946452987454E-2</v>
      </c>
      <c r="AI8" s="47">
        <f t="shared" si="11"/>
        <v>0.41900271454111676</v>
      </c>
      <c r="AJ8" s="38"/>
      <c r="AK8" s="54">
        <f t="shared" si="12"/>
        <v>0.37462325001082897</v>
      </c>
      <c r="AL8" s="38"/>
      <c r="AM8" s="55">
        <f t="shared" si="13"/>
        <v>-0.41342411195511375</v>
      </c>
    </row>
    <row r="9" spans="1:47" x14ac:dyDescent="0.25">
      <c r="A9" s="5">
        <v>2</v>
      </c>
      <c r="B9" s="5" t="s">
        <v>5</v>
      </c>
      <c r="C9" s="31">
        <v>2019</v>
      </c>
      <c r="D9" s="20">
        <v>76758829457</v>
      </c>
      <c r="E9" s="20">
        <v>158440399914</v>
      </c>
      <c r="F9" s="20">
        <f>SUM(D9-E9)</f>
        <v>-81681570457</v>
      </c>
      <c r="G9" s="38"/>
      <c r="H9" s="20">
        <v>1004275813783</v>
      </c>
      <c r="I9" s="38"/>
      <c r="J9" s="47">
        <f t="shared" si="1"/>
        <v>-8.1333802264254698E-2</v>
      </c>
      <c r="K9" s="38"/>
      <c r="L9" s="48">
        <f t="shared" si="2"/>
        <v>9.9574239096041409E-13</v>
      </c>
      <c r="M9" s="38"/>
      <c r="N9" s="20">
        <v>1028952947818</v>
      </c>
      <c r="O9" s="20">
        <v>961136629003</v>
      </c>
      <c r="P9" s="20">
        <f t="shared" si="3"/>
        <v>67816318815</v>
      </c>
      <c r="Q9" s="49">
        <f t="shared" si="4"/>
        <v>6.752758344298182E-2</v>
      </c>
      <c r="R9" s="38"/>
      <c r="S9" s="20">
        <v>208167764816</v>
      </c>
      <c r="T9" s="47">
        <f t="shared" si="5"/>
        <v>0.207281467858769</v>
      </c>
      <c r="U9" s="38"/>
      <c r="V9" s="20">
        <v>182571429184</v>
      </c>
      <c r="W9" s="20">
        <v>193458573978</v>
      </c>
      <c r="X9" s="20">
        <f t="shared" si="6"/>
        <v>-10887144794</v>
      </c>
      <c r="Y9" s="49">
        <f t="shared" si="7"/>
        <v>-1.0840791587909784E-2</v>
      </c>
      <c r="Z9" s="38"/>
      <c r="AA9" s="50">
        <f t="shared" si="8"/>
        <v>7.8368375030891599E-2</v>
      </c>
      <c r="AB9" s="38"/>
      <c r="AC9" s="51">
        <v>-0.19900000000000001</v>
      </c>
      <c r="AD9" s="51">
        <v>0.95599999999999996</v>
      </c>
      <c r="AE9" s="51">
        <v>0.57699999999999996</v>
      </c>
      <c r="AF9" s="38"/>
      <c r="AG9" s="52">
        <f t="shared" si="9"/>
        <v>-1.9815273580112242E-13</v>
      </c>
      <c r="AH9" s="53">
        <f t="shared" si="10"/>
        <v>7.4920166529532359E-2</v>
      </c>
      <c r="AI9" s="47">
        <f t="shared" si="11"/>
        <v>0.1196014069545097</v>
      </c>
      <c r="AJ9" s="38"/>
      <c r="AK9" s="54">
        <f t="shared" si="12"/>
        <v>0.19452157348384391</v>
      </c>
      <c r="AL9" s="38"/>
      <c r="AM9" s="55">
        <f t="shared" si="13"/>
        <v>-0.2758553757480986</v>
      </c>
    </row>
    <row r="10" spans="1:47" x14ac:dyDescent="0.25">
      <c r="A10" s="5"/>
      <c r="B10" s="5"/>
      <c r="C10" s="31">
        <v>2020</v>
      </c>
      <c r="D10" s="20">
        <v>44045828312</v>
      </c>
      <c r="E10" s="20">
        <v>202642422392</v>
      </c>
      <c r="F10" s="20">
        <f t="shared" si="0"/>
        <v>-158596594080</v>
      </c>
      <c r="G10" s="38"/>
      <c r="H10" s="20">
        <v>1057529235986</v>
      </c>
      <c r="I10" s="38"/>
      <c r="J10" s="47">
        <f t="shared" si="1"/>
        <v>-0.14996899251880311</v>
      </c>
      <c r="K10" s="38"/>
      <c r="L10" s="48">
        <f t="shared" si="2"/>
        <v>9.4560033516958798E-13</v>
      </c>
      <c r="M10" s="38"/>
      <c r="N10" s="20">
        <v>956634474111</v>
      </c>
      <c r="O10" s="20">
        <v>1028952947818</v>
      </c>
      <c r="P10" s="20">
        <f t="shared" si="3"/>
        <v>-72318473707</v>
      </c>
      <c r="Q10" s="49">
        <f t="shared" si="4"/>
        <v>-6.838437297629224E-2</v>
      </c>
      <c r="R10" s="38"/>
      <c r="S10" s="20">
        <v>237711417828</v>
      </c>
      <c r="T10" s="47">
        <f t="shared" si="5"/>
        <v>0.2247799963717948</v>
      </c>
      <c r="U10" s="38"/>
      <c r="V10" s="20">
        <v>124395919918</v>
      </c>
      <c r="W10" s="20">
        <v>182571429184</v>
      </c>
      <c r="X10" s="20">
        <f t="shared" si="6"/>
        <v>-58175509266</v>
      </c>
      <c r="Y10" s="49">
        <f t="shared" si="7"/>
        <v>-5.5010781060591075E-2</v>
      </c>
      <c r="Z10" s="38"/>
      <c r="AA10" s="50">
        <f t="shared" si="8"/>
        <v>-1.3373591915701165E-2</v>
      </c>
      <c r="AB10" s="38"/>
      <c r="AC10" s="51">
        <v>-0.19900000000000001</v>
      </c>
      <c r="AD10" s="51">
        <v>0.95599999999999996</v>
      </c>
      <c r="AE10" s="51">
        <v>0.57699999999999996</v>
      </c>
      <c r="AF10" s="38"/>
      <c r="AG10" s="52">
        <f t="shared" si="9"/>
        <v>-1.8817446669874801E-13</v>
      </c>
      <c r="AH10" s="53">
        <f t="shared" si="10"/>
        <v>-1.2785153871410312E-2</v>
      </c>
      <c r="AI10" s="47">
        <f t="shared" si="11"/>
        <v>0.12969805790652558</v>
      </c>
      <c r="AJ10" s="38"/>
      <c r="AK10" s="54">
        <f t="shared" si="12"/>
        <v>0.1169129040349271</v>
      </c>
      <c r="AL10" s="38"/>
      <c r="AM10" s="55">
        <f t="shared" si="13"/>
        <v>-0.26688189655373018</v>
      </c>
    </row>
    <row r="11" spans="1:47" x14ac:dyDescent="0.25">
      <c r="A11" s="5"/>
      <c r="B11" s="5"/>
      <c r="C11" s="31">
        <v>2021</v>
      </c>
      <c r="D11" s="20">
        <v>100066615090</v>
      </c>
      <c r="E11" s="20">
        <v>213482549779</v>
      </c>
      <c r="F11" s="20">
        <f t="shared" si="0"/>
        <v>-113415934689</v>
      </c>
      <c r="G11" s="38"/>
      <c r="H11" s="20">
        <v>1086873666641</v>
      </c>
      <c r="I11" s="38"/>
      <c r="J11" s="47">
        <f t="shared" si="1"/>
        <v>-0.10435061421583036</v>
      </c>
      <c r="K11" s="38"/>
      <c r="L11" s="48">
        <f t="shared" si="2"/>
        <v>9.2007013390113286E-13</v>
      </c>
      <c r="M11" s="38"/>
      <c r="N11" s="20">
        <v>1019133657275</v>
      </c>
      <c r="O11" s="20">
        <v>956634474111</v>
      </c>
      <c r="P11" s="20">
        <f t="shared" si="3"/>
        <v>62499183164</v>
      </c>
      <c r="Q11" s="49">
        <f t="shared" si="4"/>
        <v>5.7503631822412901E-2</v>
      </c>
      <c r="R11" s="38"/>
      <c r="S11" s="20">
        <v>198170686974</v>
      </c>
      <c r="T11" s="47">
        <f t="shared" si="5"/>
        <v>0.18233093049944765</v>
      </c>
      <c r="U11" s="38"/>
      <c r="V11" s="20">
        <v>110549359898</v>
      </c>
      <c r="W11" s="20">
        <v>1244395919918</v>
      </c>
      <c r="X11" s="20">
        <f t="shared" si="6"/>
        <v>-1133846560020</v>
      </c>
      <c r="Y11" s="49">
        <f t="shared" si="7"/>
        <v>-1.0432183563009401</v>
      </c>
      <c r="Z11" s="38"/>
      <c r="AA11" s="50">
        <f t="shared" si="8"/>
        <v>1.100721988123353</v>
      </c>
      <c r="AB11" s="38"/>
      <c r="AC11" s="51">
        <v>-0.19900000000000001</v>
      </c>
      <c r="AD11" s="51">
        <v>0.95599999999999996</v>
      </c>
      <c r="AE11" s="51">
        <v>0.57699999999999996</v>
      </c>
      <c r="AF11" s="38"/>
      <c r="AG11" s="52">
        <f t="shared" si="9"/>
        <v>-1.8309395664632545E-13</v>
      </c>
      <c r="AH11" s="53">
        <f t="shared" si="10"/>
        <v>1.0522902206459255</v>
      </c>
      <c r="AI11" s="47">
        <f t="shared" si="11"/>
        <v>0.10520494689818129</v>
      </c>
      <c r="AJ11" s="38"/>
      <c r="AK11" s="54">
        <f t="shared" si="12"/>
        <v>1.1574951675439236</v>
      </c>
      <c r="AL11" s="38"/>
      <c r="AM11" s="55">
        <f t="shared" si="13"/>
        <v>-1.2618457817597539</v>
      </c>
    </row>
    <row r="12" spans="1:47" x14ac:dyDescent="0.25">
      <c r="A12" s="5"/>
      <c r="B12" s="5"/>
      <c r="C12" s="31">
        <v>2022</v>
      </c>
      <c r="D12" s="20">
        <v>121257336904</v>
      </c>
      <c r="E12" s="20">
        <v>178373991059</v>
      </c>
      <c r="F12" s="20">
        <f t="shared" si="0"/>
        <v>-57116654155</v>
      </c>
      <c r="G12" s="38"/>
      <c r="H12" s="20">
        <v>1146235578463</v>
      </c>
      <c r="I12" s="38"/>
      <c r="J12" s="47">
        <f t="shared" si="1"/>
        <v>-4.982976905287511E-2</v>
      </c>
      <c r="K12" s="38"/>
      <c r="L12" s="48">
        <f t="shared" si="2"/>
        <v>8.7242100907468872E-13</v>
      </c>
      <c r="M12" s="38"/>
      <c r="N12" s="20">
        <v>1129360552136</v>
      </c>
      <c r="O12" s="20">
        <v>1019133657275</v>
      </c>
      <c r="P12" s="20">
        <f t="shared" si="3"/>
        <v>110226894861</v>
      </c>
      <c r="Q12" s="49">
        <f t="shared" si="4"/>
        <v>9.6164258841803241E-2</v>
      </c>
      <c r="R12" s="38"/>
      <c r="S12" s="20">
        <v>223673837741</v>
      </c>
      <c r="T12" s="47">
        <f t="shared" si="5"/>
        <v>0.19513775522561141</v>
      </c>
      <c r="U12" s="38"/>
      <c r="V12" s="20">
        <v>126820874647</v>
      </c>
      <c r="W12" s="20">
        <v>110549359898</v>
      </c>
      <c r="X12" s="20">
        <f t="shared" si="6"/>
        <v>16271514749</v>
      </c>
      <c r="Y12" s="49">
        <f t="shared" si="7"/>
        <v>1.419561131649626E-2</v>
      </c>
      <c r="Z12" s="38"/>
      <c r="AA12" s="50">
        <f t="shared" si="8"/>
        <v>8.1968647525306984E-2</v>
      </c>
      <c r="AB12" s="38"/>
      <c r="AC12" s="51">
        <v>-0.19900000000000001</v>
      </c>
      <c r="AD12" s="51">
        <v>0.95599999999999996</v>
      </c>
      <c r="AE12" s="51">
        <v>0.57699999999999996</v>
      </c>
      <c r="AF12" s="38"/>
      <c r="AG12" s="52">
        <f t="shared" si="9"/>
        <v>-1.7361178080586305E-13</v>
      </c>
      <c r="AH12" s="53">
        <f t="shared" si="10"/>
        <v>7.8362027034193468E-2</v>
      </c>
      <c r="AI12" s="47">
        <f t="shared" si="11"/>
        <v>0.11259448476517778</v>
      </c>
      <c r="AJ12" s="38"/>
      <c r="AK12" s="54">
        <f t="shared" si="12"/>
        <v>0.19095651179919765</v>
      </c>
      <c r="AL12" s="38"/>
      <c r="AM12" s="55">
        <f t="shared" si="13"/>
        <v>-0.24078628085207276</v>
      </c>
      <c r="AO12" t="s">
        <v>5</v>
      </c>
    </row>
    <row r="13" spans="1:47" x14ac:dyDescent="0.25">
      <c r="A13" s="5"/>
      <c r="B13" s="5"/>
      <c r="C13" s="31">
        <v>2023</v>
      </c>
      <c r="D13" s="20">
        <v>127426464539</v>
      </c>
      <c r="E13" s="20">
        <v>201470972367</v>
      </c>
      <c r="F13" s="20">
        <f t="shared" si="0"/>
        <v>-74044507828</v>
      </c>
      <c r="G13" s="38"/>
      <c r="H13" s="20">
        <v>1074777460412</v>
      </c>
      <c r="I13" s="38"/>
      <c r="J13" s="47">
        <f t="shared" si="1"/>
        <v>-6.8892873692769974E-2</v>
      </c>
      <c r="K13" s="38"/>
      <c r="L13" s="48">
        <f t="shared" si="2"/>
        <v>9.3042516877555732E-13</v>
      </c>
      <c r="M13" s="38"/>
      <c r="N13" s="20">
        <v>1135790489555</v>
      </c>
      <c r="O13" s="20">
        <v>1129360552136</v>
      </c>
      <c r="P13" s="20">
        <f t="shared" si="3"/>
        <v>6429937419</v>
      </c>
      <c r="Q13" s="49">
        <f t="shared" si="4"/>
        <v>5.9825756082893464E-3</v>
      </c>
      <c r="R13" s="38"/>
      <c r="S13" s="20">
        <v>328169901126</v>
      </c>
      <c r="T13" s="47">
        <f t="shared" si="5"/>
        <v>0.3053375356422165</v>
      </c>
      <c r="U13" s="38"/>
      <c r="V13" s="20">
        <v>124423224182</v>
      </c>
      <c r="W13" s="20">
        <v>126820874647</v>
      </c>
      <c r="X13" s="20">
        <f t="shared" si="6"/>
        <v>-2397650465</v>
      </c>
      <c r="Y13" s="49">
        <f t="shared" si="7"/>
        <v>-2.2308343385624187E-3</v>
      </c>
      <c r="Z13" s="38"/>
      <c r="AA13" s="50">
        <f t="shared" si="8"/>
        <v>8.213409946851765E-3</v>
      </c>
      <c r="AB13" s="38"/>
      <c r="AC13" s="51">
        <v>-0.19900000000000001</v>
      </c>
      <c r="AD13" s="51">
        <v>0.95599999999999996</v>
      </c>
      <c r="AE13" s="51">
        <v>0.57699999999999996</v>
      </c>
      <c r="AF13" s="38"/>
      <c r="AG13" s="52">
        <f t="shared" si="9"/>
        <v>-1.8515460858633593E-13</v>
      </c>
      <c r="AH13" s="53">
        <f t="shared" si="10"/>
        <v>7.8520199091902873E-3</v>
      </c>
      <c r="AI13" s="47">
        <f t="shared" si="11"/>
        <v>0.17617975806555891</v>
      </c>
      <c r="AJ13" s="38"/>
      <c r="AK13" s="54">
        <f t="shared" si="12"/>
        <v>0.18403177797456405</v>
      </c>
      <c r="AL13" s="38"/>
      <c r="AM13" s="55">
        <f t="shared" si="13"/>
        <v>-0.25292465166733402</v>
      </c>
      <c r="AU13" t="s">
        <v>23</v>
      </c>
    </row>
    <row r="14" spans="1:47" x14ac:dyDescent="0.25">
      <c r="A14" s="5">
        <v>3</v>
      </c>
      <c r="B14" s="5" t="s">
        <v>8</v>
      </c>
      <c r="C14" s="31">
        <v>2019</v>
      </c>
      <c r="D14" s="20">
        <v>130756461708</v>
      </c>
      <c r="E14" s="20">
        <v>198145077505</v>
      </c>
      <c r="F14" s="20">
        <f t="shared" si="0"/>
        <v>-67388615797</v>
      </c>
      <c r="G14" s="38"/>
      <c r="H14" s="20">
        <v>833933861594</v>
      </c>
      <c r="I14" s="38"/>
      <c r="J14" s="47">
        <f t="shared" si="1"/>
        <v>-8.0808105894863022E-2</v>
      </c>
      <c r="K14" s="38"/>
      <c r="L14" s="48">
        <f t="shared" si="2"/>
        <v>1.1991358620317652E-12</v>
      </c>
      <c r="M14" s="38"/>
      <c r="N14" s="20">
        <v>1084912780290</v>
      </c>
      <c r="O14" s="20">
        <v>831104026853</v>
      </c>
      <c r="P14" s="20">
        <f t="shared" si="3"/>
        <v>253808753437</v>
      </c>
      <c r="Q14" s="49">
        <f t="shared" si="4"/>
        <v>0.30435117834388475</v>
      </c>
      <c r="R14" s="38"/>
      <c r="S14" s="20">
        <v>926961764182</v>
      </c>
      <c r="T14" s="47">
        <f t="shared" si="5"/>
        <v>1.1115530941628684</v>
      </c>
      <c r="U14" s="38"/>
      <c r="V14" s="20">
        <v>9278595891</v>
      </c>
      <c r="W14" s="20">
        <v>16177543745</v>
      </c>
      <c r="X14" s="20">
        <f t="shared" si="6"/>
        <v>-6898947854</v>
      </c>
      <c r="Y14" s="49">
        <f t="shared" si="7"/>
        <v>-8.2727757820184877E-3</v>
      </c>
      <c r="Z14" s="38"/>
      <c r="AA14" s="50">
        <f t="shared" si="8"/>
        <v>0.31262395412590327</v>
      </c>
      <c r="AB14" s="38"/>
      <c r="AC14" s="51">
        <v>-1.113</v>
      </c>
      <c r="AD14" s="51">
        <v>0.54800000000000004</v>
      </c>
      <c r="AE14" s="51">
        <v>0.38900000000000001</v>
      </c>
      <c r="AF14" s="38"/>
      <c r="AG14" s="52">
        <f t="shared" si="9"/>
        <v>-1.3346382144413546E-12</v>
      </c>
      <c r="AH14" s="53">
        <f t="shared" si="10"/>
        <v>0.17131792686099501</v>
      </c>
      <c r="AI14" s="47">
        <f t="shared" si="11"/>
        <v>0.43239415362935585</v>
      </c>
      <c r="AJ14" s="38"/>
      <c r="AK14" s="54">
        <f t="shared" si="12"/>
        <v>0.60371208048901626</v>
      </c>
      <c r="AL14" s="38"/>
      <c r="AM14" s="55">
        <f t="shared" si="13"/>
        <v>-0.68452018638387924</v>
      </c>
    </row>
    <row r="15" spans="1:47" x14ac:dyDescent="0.25">
      <c r="A15" s="5"/>
      <c r="B15" s="5"/>
      <c r="C15" s="31">
        <v>2020</v>
      </c>
      <c r="D15" s="20">
        <v>132772234495</v>
      </c>
      <c r="E15" s="20">
        <v>226926314731</v>
      </c>
      <c r="F15" s="20">
        <f t="shared" si="0"/>
        <v>-94154080236</v>
      </c>
      <c r="G15" s="38"/>
      <c r="H15" s="20">
        <v>1245144303719</v>
      </c>
      <c r="I15" s="38"/>
      <c r="J15" s="47">
        <f t="shared" si="1"/>
        <v>-7.5617002748019135E-2</v>
      </c>
      <c r="K15" s="38"/>
      <c r="L15" s="48">
        <f t="shared" si="2"/>
        <v>8.0311976452303364E-13</v>
      </c>
      <c r="M15" s="38"/>
      <c r="N15" s="20">
        <v>972634784176</v>
      </c>
      <c r="O15" s="20">
        <v>1084912780290</v>
      </c>
      <c r="P15" s="20">
        <f t="shared" si="3"/>
        <v>-112277996114</v>
      </c>
      <c r="Q15" s="49">
        <f t="shared" si="4"/>
        <v>-9.0172677800193765E-2</v>
      </c>
      <c r="R15" s="38"/>
      <c r="S15" s="20">
        <v>993154588208</v>
      </c>
      <c r="T15" s="47">
        <f t="shared" si="5"/>
        <v>0.79762207901657944</v>
      </c>
      <c r="U15" s="38"/>
      <c r="V15" s="20">
        <v>7611850597</v>
      </c>
      <c r="W15" s="20">
        <v>9278595891</v>
      </c>
      <c r="X15" s="20">
        <f t="shared" si="6"/>
        <v>-1666745294</v>
      </c>
      <c r="Y15" s="49">
        <f t="shared" si="7"/>
        <v>-1.3385960880371544E-3</v>
      </c>
      <c r="Z15" s="38"/>
      <c r="AA15" s="50">
        <f t="shared" si="8"/>
        <v>-8.8834081712156607E-2</v>
      </c>
      <c r="AB15" s="38"/>
      <c r="AC15" s="51">
        <v>-1.113</v>
      </c>
      <c r="AD15" s="51">
        <v>0.54800000000000004</v>
      </c>
      <c r="AE15" s="51">
        <v>0.38900000000000001</v>
      </c>
      <c r="AF15" s="38"/>
      <c r="AG15" s="52">
        <f t="shared" si="9"/>
        <v>-8.9387229791413648E-13</v>
      </c>
      <c r="AH15" s="53">
        <f t="shared" si="10"/>
        <v>-4.8681076778261827E-2</v>
      </c>
      <c r="AI15" s="47">
        <f t="shared" si="11"/>
        <v>0.31027498873744941</v>
      </c>
      <c r="AJ15" s="38"/>
      <c r="AK15" s="54">
        <f t="shared" si="12"/>
        <v>0.26159391195829373</v>
      </c>
      <c r="AL15" s="38"/>
      <c r="AM15" s="55">
        <f t="shared" si="13"/>
        <v>-0.33721091470631287</v>
      </c>
    </row>
    <row r="16" spans="1:47" x14ac:dyDescent="0.25">
      <c r="A16" s="5"/>
      <c r="B16" s="5"/>
      <c r="C16" s="31">
        <v>2021</v>
      </c>
      <c r="D16" s="20">
        <v>180711667020</v>
      </c>
      <c r="E16" s="20">
        <v>304980204013</v>
      </c>
      <c r="F16" s="20">
        <f t="shared" si="0"/>
        <v>-124268536993</v>
      </c>
      <c r="G16" s="38"/>
      <c r="H16" s="20">
        <v>1310940121622</v>
      </c>
      <c r="I16" s="38"/>
      <c r="J16" s="47">
        <f t="shared" si="1"/>
        <v>-9.4793450092323844E-2</v>
      </c>
      <c r="K16" s="38"/>
      <c r="L16" s="48">
        <f t="shared" si="2"/>
        <v>7.6281134699174508E-13</v>
      </c>
      <c r="M16" s="38"/>
      <c r="N16" s="20">
        <v>1103519743574</v>
      </c>
      <c r="O16" s="20">
        <v>972634784176</v>
      </c>
      <c r="P16" s="20">
        <f t="shared" si="3"/>
        <v>130884959398</v>
      </c>
      <c r="Q16" s="49">
        <f t="shared" si="4"/>
        <v>9.9840532179348254E-2</v>
      </c>
      <c r="R16" s="38"/>
      <c r="S16" s="20">
        <v>1027647313598</v>
      </c>
      <c r="T16" s="47">
        <f t="shared" si="5"/>
        <v>0.78390103151813872</v>
      </c>
      <c r="U16" s="38"/>
      <c r="V16" s="20">
        <v>3091954866</v>
      </c>
      <c r="W16" s="20">
        <v>7611850597</v>
      </c>
      <c r="X16" s="20">
        <f t="shared" si="6"/>
        <v>-4519895731</v>
      </c>
      <c r="Y16" s="49">
        <f t="shared" si="7"/>
        <v>-3.4478277508263487E-3</v>
      </c>
      <c r="Z16" s="38"/>
      <c r="AA16" s="50">
        <f t="shared" si="8"/>
        <v>0.1032883599301746</v>
      </c>
      <c r="AB16" s="38"/>
      <c r="AC16" s="51">
        <v>-1.113</v>
      </c>
      <c r="AD16" s="51">
        <v>0.54800000000000004</v>
      </c>
      <c r="AE16" s="51">
        <v>0.38900000000000001</v>
      </c>
      <c r="AF16" s="38"/>
      <c r="AG16" s="52">
        <f t="shared" si="9"/>
        <v>-8.4900902920181223E-13</v>
      </c>
      <c r="AH16" s="53">
        <f t="shared" si="10"/>
        <v>5.6602021241735682E-2</v>
      </c>
      <c r="AI16" s="47">
        <f t="shared" si="11"/>
        <v>0.30493750126055597</v>
      </c>
      <c r="AJ16" s="38"/>
      <c r="AK16" s="54">
        <f t="shared" si="12"/>
        <v>0.36153952250144261</v>
      </c>
      <c r="AL16" s="38"/>
      <c r="AM16" s="55">
        <f t="shared" si="13"/>
        <v>-0.45633297259376648</v>
      </c>
    </row>
    <row r="17" spans="1:47" x14ac:dyDescent="0.25">
      <c r="A17" s="5"/>
      <c r="B17" s="5"/>
      <c r="C17" s="31">
        <v>2022</v>
      </c>
      <c r="D17" s="20">
        <v>195598848689</v>
      </c>
      <c r="E17" s="20">
        <v>190077226164</v>
      </c>
      <c r="F17" s="20">
        <f t="shared" si="0"/>
        <v>5521622525</v>
      </c>
      <c r="G17" s="38"/>
      <c r="H17" s="20">
        <v>1348181576913</v>
      </c>
      <c r="I17" s="38"/>
      <c r="J17" s="47">
        <f t="shared" si="1"/>
        <v>4.0956074608608289E-3</v>
      </c>
      <c r="K17" s="38"/>
      <c r="L17" s="48">
        <f t="shared" si="2"/>
        <v>7.4173984953106315E-13</v>
      </c>
      <c r="M17" s="38"/>
      <c r="N17" s="20">
        <v>1674053536287</v>
      </c>
      <c r="O17" s="20">
        <v>1103519743574</v>
      </c>
      <c r="P17" s="20">
        <f t="shared" si="3"/>
        <v>570533792713</v>
      </c>
      <c r="Q17" s="49">
        <f t="shared" si="4"/>
        <v>0.42318764955932736</v>
      </c>
      <c r="R17" s="38"/>
      <c r="S17" s="20">
        <v>1212528185222</v>
      </c>
      <c r="T17" s="47">
        <f t="shared" si="5"/>
        <v>0.8993804736587393</v>
      </c>
      <c r="U17" s="38"/>
      <c r="V17" s="20">
        <v>62160623062</v>
      </c>
      <c r="W17" s="20">
        <v>3091954866</v>
      </c>
      <c r="X17" s="20">
        <f t="shared" si="6"/>
        <v>59068668196</v>
      </c>
      <c r="Y17" s="49">
        <f t="shared" si="7"/>
        <v>4.3813585059701329E-2</v>
      </c>
      <c r="Z17" s="38"/>
      <c r="AA17" s="50">
        <f t="shared" si="8"/>
        <v>0.37937406449962602</v>
      </c>
      <c r="AB17" s="38"/>
      <c r="AC17" s="51">
        <v>-1.113</v>
      </c>
      <c r="AD17" s="51">
        <v>0.54800000000000004</v>
      </c>
      <c r="AE17" s="51">
        <v>0.38900000000000001</v>
      </c>
      <c r="AF17" s="38"/>
      <c r="AG17" s="52">
        <f t="shared" si="9"/>
        <v>-8.2555645252807331E-13</v>
      </c>
      <c r="AH17" s="53">
        <f t="shared" si="10"/>
        <v>0.20789698734579506</v>
      </c>
      <c r="AI17" s="47">
        <f t="shared" si="11"/>
        <v>0.34985900425324962</v>
      </c>
      <c r="AJ17" s="38"/>
      <c r="AK17" s="54">
        <f t="shared" si="12"/>
        <v>0.55775599159821909</v>
      </c>
      <c r="AL17" s="38"/>
      <c r="AM17" s="55">
        <f t="shared" si="13"/>
        <v>-0.5536603841373583</v>
      </c>
    </row>
    <row r="18" spans="1:47" x14ac:dyDescent="0.25">
      <c r="A18" s="5"/>
      <c r="B18" s="5"/>
      <c r="C18" s="31">
        <v>2023</v>
      </c>
      <c r="D18" s="20">
        <v>324092143202</v>
      </c>
      <c r="E18" s="20">
        <v>487763293949</v>
      </c>
      <c r="F18" s="20">
        <f t="shared" si="0"/>
        <v>-163671150747</v>
      </c>
      <c r="G18" s="38"/>
      <c r="H18" s="20">
        <v>1790304606780</v>
      </c>
      <c r="I18" s="38"/>
      <c r="J18" s="47">
        <f t="shared" si="1"/>
        <v>-9.1420839854383831E-2</v>
      </c>
      <c r="K18" s="38"/>
      <c r="L18" s="48">
        <f t="shared" si="2"/>
        <v>5.5856416623904951E-13</v>
      </c>
      <c r="M18" s="38"/>
      <c r="N18" s="20">
        <v>2090115884030</v>
      </c>
      <c r="O18" s="20">
        <v>1674053536287</v>
      </c>
      <c r="P18" s="20">
        <f t="shared" si="3"/>
        <v>416062347743</v>
      </c>
      <c r="Q18" s="49">
        <f t="shared" si="4"/>
        <v>0.23239751837053027</v>
      </c>
      <c r="R18" s="38"/>
      <c r="S18" s="20">
        <v>1610131574095</v>
      </c>
      <c r="T18" s="47">
        <f t="shared" si="5"/>
        <v>0.89936180021954193</v>
      </c>
      <c r="U18" s="38"/>
      <c r="V18" s="20">
        <v>66973048683</v>
      </c>
      <c r="W18" s="20">
        <v>62160623062</v>
      </c>
      <c r="X18" s="20">
        <f t="shared" si="6"/>
        <v>4812425621</v>
      </c>
      <c r="Y18" s="49">
        <f t="shared" si="7"/>
        <v>2.6880485045813049E-3</v>
      </c>
      <c r="Z18" s="38"/>
      <c r="AA18" s="50">
        <f t="shared" si="8"/>
        <v>0.22970946986594898</v>
      </c>
      <c r="AB18" s="38"/>
      <c r="AC18" s="51">
        <v>-1.113</v>
      </c>
      <c r="AD18" s="51">
        <v>0.54800000000000004</v>
      </c>
      <c r="AE18" s="51">
        <v>0.38900000000000001</v>
      </c>
      <c r="AF18" s="38"/>
      <c r="AG18" s="52">
        <f t="shared" si="9"/>
        <v>-6.2168191702406214E-13</v>
      </c>
      <c r="AH18" s="53">
        <f t="shared" si="10"/>
        <v>0.12588078948654005</v>
      </c>
      <c r="AI18" s="47">
        <f t="shared" si="11"/>
        <v>0.34985174028540184</v>
      </c>
      <c r="AJ18" s="38"/>
      <c r="AK18" s="54">
        <f t="shared" si="12"/>
        <v>0.47573252977132019</v>
      </c>
      <c r="AL18" s="38"/>
      <c r="AM18" s="55">
        <f t="shared" si="13"/>
        <v>-0.56715336962570406</v>
      </c>
    </row>
    <row r="19" spans="1:47" x14ac:dyDescent="0.25">
      <c r="A19" s="5">
        <v>4</v>
      </c>
      <c r="B19" s="5" t="s">
        <v>10</v>
      </c>
      <c r="C19" s="31">
        <v>2019</v>
      </c>
      <c r="D19" s="20">
        <v>317815177000</v>
      </c>
      <c r="E19" s="20">
        <v>274364533000</v>
      </c>
      <c r="F19" s="20">
        <f t="shared" si="0"/>
        <v>43450644000</v>
      </c>
      <c r="G19" s="38"/>
      <c r="H19" s="20">
        <v>1523517170000</v>
      </c>
      <c r="I19" s="38"/>
      <c r="J19" s="47">
        <f t="shared" si="1"/>
        <v>2.8519956883715329E-2</v>
      </c>
      <c r="K19" s="38"/>
      <c r="L19" s="48">
        <f t="shared" si="2"/>
        <v>6.5637593043995688E-13</v>
      </c>
      <c r="M19" s="38"/>
      <c r="N19" s="20">
        <v>827136727000</v>
      </c>
      <c r="O19" s="20">
        <v>893006350000</v>
      </c>
      <c r="P19" s="20">
        <f t="shared" si="3"/>
        <v>-65869623000</v>
      </c>
      <c r="Q19" s="49">
        <f t="shared" si="4"/>
        <v>-4.3235235084354187E-2</v>
      </c>
      <c r="R19" s="38"/>
      <c r="S19" s="20">
        <v>85234517000</v>
      </c>
      <c r="T19" s="47">
        <f t="shared" si="5"/>
        <v>5.5945885401475326E-2</v>
      </c>
      <c r="U19" s="38"/>
      <c r="V19" s="20">
        <v>197060469000</v>
      </c>
      <c r="W19" s="20">
        <v>156825348000</v>
      </c>
      <c r="X19" s="20">
        <f t="shared" si="6"/>
        <v>40235121000</v>
      </c>
      <c r="Y19" s="49">
        <f t="shared" si="7"/>
        <v>2.6409364982739249E-2</v>
      </c>
      <c r="Z19" s="38"/>
      <c r="AA19" s="50">
        <f t="shared" si="8"/>
        <v>-6.9644600067093443E-2</v>
      </c>
      <c r="AB19" s="38"/>
      <c r="AC19" s="51">
        <v>-2.867</v>
      </c>
      <c r="AD19" s="51">
        <v>-0.52100000000000002</v>
      </c>
      <c r="AE19" s="51">
        <v>3.0249999999999999</v>
      </c>
      <c r="AF19" s="38"/>
      <c r="AG19" s="52">
        <f t="shared" si="9"/>
        <v>-1.8818297925713564E-12</v>
      </c>
      <c r="AH19" s="53">
        <f t="shared" si="10"/>
        <v>3.6284836634955686E-2</v>
      </c>
      <c r="AI19" s="47">
        <f t="shared" si="11"/>
        <v>0.16923630333946285</v>
      </c>
      <c r="AJ19" s="38"/>
      <c r="AK19" s="54">
        <f t="shared" si="12"/>
        <v>0.20552113997253671</v>
      </c>
      <c r="AL19" s="38"/>
      <c r="AM19" s="55">
        <f t="shared" si="13"/>
        <v>-0.17700118308882137</v>
      </c>
    </row>
    <row r="20" spans="1:47" x14ac:dyDescent="0.25">
      <c r="A20" s="5"/>
      <c r="B20" s="5"/>
      <c r="C20" s="31">
        <v>2020</v>
      </c>
      <c r="D20" s="20">
        <v>123465762000</v>
      </c>
      <c r="E20" s="20">
        <v>246905899000</v>
      </c>
      <c r="F20" s="20">
        <f t="shared" si="0"/>
        <v>-123440137000</v>
      </c>
      <c r="G20" s="38"/>
      <c r="H20" s="20">
        <v>1425983722000</v>
      </c>
      <c r="I20" s="38"/>
      <c r="J20" s="47">
        <f t="shared" si="1"/>
        <v>-8.6564899090762551E-2</v>
      </c>
      <c r="K20" s="38"/>
      <c r="L20" s="48">
        <f t="shared" si="2"/>
        <v>7.0127027719324835E-13</v>
      </c>
      <c r="M20" s="38"/>
      <c r="N20" s="20">
        <v>546336411000</v>
      </c>
      <c r="O20" s="20">
        <v>827136727000</v>
      </c>
      <c r="P20" s="20">
        <f t="shared" si="3"/>
        <v>-280800316000</v>
      </c>
      <c r="Q20" s="49">
        <f t="shared" si="4"/>
        <v>-0.19691691543727174</v>
      </c>
      <c r="R20" s="38"/>
      <c r="S20" s="20">
        <v>79117279000</v>
      </c>
      <c r="T20" s="47">
        <f t="shared" si="5"/>
        <v>5.5482596175105564E-2</v>
      </c>
      <c r="U20" s="38"/>
      <c r="V20" s="20">
        <v>101780949000</v>
      </c>
      <c r="W20" s="20">
        <v>197060469000</v>
      </c>
      <c r="X20" s="20">
        <f t="shared" si="6"/>
        <v>-95279520000</v>
      </c>
      <c r="Y20" s="49">
        <f t="shared" si="7"/>
        <v>-6.6816695401239648E-2</v>
      </c>
      <c r="Z20" s="38"/>
      <c r="AA20" s="50">
        <f t="shared" si="8"/>
        <v>-0.13010022003603211</v>
      </c>
      <c r="AB20" s="38"/>
      <c r="AC20" s="51">
        <v>-2.867</v>
      </c>
      <c r="AD20" s="51">
        <v>-0.52100000000000002</v>
      </c>
      <c r="AE20" s="51">
        <v>3.0249999999999999</v>
      </c>
      <c r="AF20" s="38"/>
      <c r="AG20" s="52">
        <f t="shared" si="9"/>
        <v>-2.010541884713043E-12</v>
      </c>
      <c r="AH20" s="53">
        <f t="shared" si="10"/>
        <v>6.7782214638772736E-2</v>
      </c>
      <c r="AI20" s="47">
        <f t="shared" si="11"/>
        <v>0.16783485342969431</v>
      </c>
      <c r="AJ20" s="38"/>
      <c r="AK20" s="54">
        <f t="shared" si="12"/>
        <v>0.23561706806645649</v>
      </c>
      <c r="AL20" s="38"/>
      <c r="AM20" s="55">
        <f t="shared" si="13"/>
        <v>-0.32218196715721903</v>
      </c>
      <c r="AO20" t="s">
        <v>8</v>
      </c>
    </row>
    <row r="21" spans="1:47" x14ac:dyDescent="0.25">
      <c r="A21" s="5"/>
      <c r="B21" s="5"/>
      <c r="C21" s="31">
        <v>2021</v>
      </c>
      <c r="D21" s="20">
        <v>187992998000</v>
      </c>
      <c r="E21" s="20">
        <v>335398629000</v>
      </c>
      <c r="F21" s="20">
        <f t="shared" si="0"/>
        <v>-147405631000</v>
      </c>
      <c r="G21" s="38"/>
      <c r="H21" s="20">
        <v>1225580913000</v>
      </c>
      <c r="I21" s="38"/>
      <c r="J21" s="47">
        <f t="shared" si="1"/>
        <v>-0.12027409160540671</v>
      </c>
      <c r="K21" s="38"/>
      <c r="L21" s="48">
        <f t="shared" si="2"/>
        <v>8.1593960006457767E-13</v>
      </c>
      <c r="M21" s="38"/>
      <c r="N21" s="20">
        <v>681205785000</v>
      </c>
      <c r="O21" s="20">
        <v>546336411000</v>
      </c>
      <c r="P21" s="20">
        <f t="shared" si="3"/>
        <v>134869374000</v>
      </c>
      <c r="Q21" s="49">
        <f t="shared" si="4"/>
        <v>0.11004526308251995</v>
      </c>
      <c r="R21" s="38"/>
      <c r="S21" s="20">
        <v>84151006000</v>
      </c>
      <c r="T21" s="47">
        <f t="shared" si="5"/>
        <v>6.8662138180671878E-2</v>
      </c>
      <c r="U21" s="38"/>
      <c r="V21" s="20">
        <v>88805365000</v>
      </c>
      <c r="W21" s="20">
        <v>101780949000</v>
      </c>
      <c r="X21" s="20">
        <f t="shared" si="6"/>
        <v>-12975584000</v>
      </c>
      <c r="Y21" s="49">
        <f t="shared" si="7"/>
        <v>-1.0587292819564333E-2</v>
      </c>
      <c r="Z21" s="38"/>
      <c r="AA21" s="50">
        <f t="shared" si="8"/>
        <v>0.12063255590208428</v>
      </c>
      <c r="AB21" s="38"/>
      <c r="AC21" s="51">
        <v>-2.867</v>
      </c>
      <c r="AD21" s="51">
        <v>-0.52100000000000002</v>
      </c>
      <c r="AE21" s="51">
        <v>3.0249999999999999</v>
      </c>
      <c r="AF21" s="38"/>
      <c r="AG21" s="52">
        <f t="shared" si="9"/>
        <v>-2.3392988333851441E-12</v>
      </c>
      <c r="AH21" s="53">
        <f t="shared" si="10"/>
        <v>-6.2849561624985908E-2</v>
      </c>
      <c r="AI21" s="47">
        <f t="shared" si="11"/>
        <v>0.20770296799653243</v>
      </c>
      <c r="AJ21" s="38"/>
      <c r="AK21" s="54">
        <f t="shared" si="12"/>
        <v>0.14485340636920724</v>
      </c>
      <c r="AL21" s="38"/>
      <c r="AM21" s="55">
        <f t="shared" si="13"/>
        <v>-0.26512749797461393</v>
      </c>
      <c r="AU21" t="s">
        <v>32</v>
      </c>
    </row>
    <row r="22" spans="1:47" x14ac:dyDescent="0.25">
      <c r="A22" s="5"/>
      <c r="B22" s="5"/>
      <c r="C22" s="31">
        <v>2022</v>
      </c>
      <c r="D22" s="20">
        <v>230065807000</v>
      </c>
      <c r="E22" s="20">
        <v>196829126000</v>
      </c>
      <c r="F22" s="20">
        <f t="shared" si="0"/>
        <v>33236681000</v>
      </c>
      <c r="G22" s="38"/>
      <c r="H22" s="20">
        <v>1308722065000</v>
      </c>
      <c r="I22" s="38"/>
      <c r="J22" s="47">
        <f t="shared" si="1"/>
        <v>2.5396286873179602E-2</v>
      </c>
      <c r="K22" s="38"/>
      <c r="L22" s="48">
        <f t="shared" si="2"/>
        <v>7.6410417975187114E-13</v>
      </c>
      <c r="M22" s="38"/>
      <c r="N22" s="20">
        <v>778744315000</v>
      </c>
      <c r="O22" s="20">
        <v>681205785000</v>
      </c>
      <c r="P22" s="20">
        <f t="shared" si="3"/>
        <v>97538530000</v>
      </c>
      <c r="Q22" s="49">
        <f t="shared" si="4"/>
        <v>7.4529598459853283E-2</v>
      </c>
      <c r="R22" s="38"/>
      <c r="S22" s="20">
        <v>83554198000</v>
      </c>
      <c r="T22" s="47">
        <f t="shared" si="5"/>
        <v>6.3844111927615438E-2</v>
      </c>
      <c r="U22" s="38"/>
      <c r="V22" s="20">
        <v>115999581000</v>
      </c>
      <c r="W22" s="20">
        <v>88805365000</v>
      </c>
      <c r="X22" s="20">
        <f t="shared" si="6"/>
        <v>27194216000</v>
      </c>
      <c r="Y22" s="49">
        <f t="shared" si="7"/>
        <v>2.0779214110675209E-2</v>
      </c>
      <c r="Z22" s="38"/>
      <c r="AA22" s="50">
        <f t="shared" si="8"/>
        <v>5.3750384349178074E-2</v>
      </c>
      <c r="AB22" s="38"/>
      <c r="AC22" s="51">
        <v>-2.867</v>
      </c>
      <c r="AD22" s="51">
        <v>-0.52100000000000002</v>
      </c>
      <c r="AE22" s="51">
        <v>3.0249999999999999</v>
      </c>
      <c r="AF22" s="38"/>
      <c r="AG22" s="52">
        <f t="shared" si="9"/>
        <v>-2.1906866833486147E-12</v>
      </c>
      <c r="AH22" s="53">
        <f t="shared" si="10"/>
        <v>-2.8003950245921776E-2</v>
      </c>
      <c r="AI22" s="47">
        <f t="shared" si="11"/>
        <v>0.1931284385810367</v>
      </c>
      <c r="AJ22" s="38"/>
      <c r="AK22" s="54">
        <f t="shared" si="12"/>
        <v>0.16512448833292426</v>
      </c>
      <c r="AL22" s="38"/>
      <c r="AM22" s="55">
        <f t="shared" si="13"/>
        <v>-0.13972820145974466</v>
      </c>
    </row>
    <row r="23" spans="1:47" x14ac:dyDescent="0.25">
      <c r="A23" s="5"/>
      <c r="B23" s="5"/>
      <c r="C23" s="31">
        <v>2023</v>
      </c>
      <c r="D23" s="20">
        <v>199611841000</v>
      </c>
      <c r="E23" s="20">
        <v>135317376000</v>
      </c>
      <c r="F23" s="20">
        <f t="shared" si="0"/>
        <v>64294465000</v>
      </c>
      <c r="G23" s="38"/>
      <c r="H23" s="20">
        <v>1307186367000</v>
      </c>
      <c r="I23" s="38"/>
      <c r="J23" s="47">
        <f t="shared" si="1"/>
        <v>4.9185385208351091E-2</v>
      </c>
      <c r="K23" s="38"/>
      <c r="L23" s="48">
        <f t="shared" si="2"/>
        <v>7.6500185837693948E-13</v>
      </c>
      <c r="M23" s="38"/>
      <c r="N23" s="20">
        <v>736838613000</v>
      </c>
      <c r="O23" s="20">
        <v>778744315000</v>
      </c>
      <c r="P23" s="20">
        <f t="shared" si="3"/>
        <v>-41905702000</v>
      </c>
      <c r="Q23" s="49">
        <f t="shared" si="4"/>
        <v>-3.2057939906590227E-2</v>
      </c>
      <c r="R23" s="38"/>
      <c r="S23" s="20">
        <v>84159721000</v>
      </c>
      <c r="T23" s="47">
        <f t="shared" si="5"/>
        <v>6.4382342965484743E-2</v>
      </c>
      <c r="U23" s="38"/>
      <c r="V23" s="20">
        <v>154064910000</v>
      </c>
      <c r="W23" s="20">
        <v>115999581000</v>
      </c>
      <c r="X23" s="20">
        <f t="shared" si="6"/>
        <v>38065329000</v>
      </c>
      <c r="Y23" s="49">
        <f t="shared" si="7"/>
        <v>2.9120047424729605E-2</v>
      </c>
      <c r="Z23" s="38"/>
      <c r="AA23" s="50">
        <f t="shared" si="8"/>
        <v>-6.1177987331319836E-2</v>
      </c>
      <c r="AB23" s="38"/>
      <c r="AC23" s="51">
        <v>-2.867</v>
      </c>
      <c r="AD23" s="51">
        <v>-0.52100000000000002</v>
      </c>
      <c r="AE23" s="51">
        <v>3.0249999999999999</v>
      </c>
      <c r="AF23" s="38"/>
      <c r="AG23" s="52">
        <f t="shared" si="9"/>
        <v>-2.1932603279666854E-12</v>
      </c>
      <c r="AH23" s="53">
        <f t="shared" si="10"/>
        <v>3.1873731399617633E-2</v>
      </c>
      <c r="AI23" s="47">
        <f t="shared" si="11"/>
        <v>0.19475658747059135</v>
      </c>
      <c r="AJ23" s="38"/>
      <c r="AK23" s="54">
        <f t="shared" si="12"/>
        <v>0.22663031886801571</v>
      </c>
      <c r="AL23" s="38"/>
      <c r="AM23" s="55">
        <f t="shared" si="13"/>
        <v>-0.17744493365966463</v>
      </c>
    </row>
    <row r="24" spans="1:47" x14ac:dyDescent="0.25">
      <c r="A24" s="5">
        <v>5</v>
      </c>
      <c r="B24" s="5" t="s">
        <v>14</v>
      </c>
      <c r="C24" s="31">
        <v>2019</v>
      </c>
      <c r="D24" s="20">
        <v>435766359480</v>
      </c>
      <c r="E24" s="20">
        <v>474666272987</v>
      </c>
      <c r="F24" s="20">
        <f t="shared" si="0"/>
        <v>-38899913507</v>
      </c>
      <c r="G24" s="38"/>
      <c r="H24" s="20">
        <v>4212408305683</v>
      </c>
      <c r="I24" s="38"/>
      <c r="J24" s="47">
        <f t="shared" si="1"/>
        <v>-9.2346018439190131E-3</v>
      </c>
      <c r="K24" s="38"/>
      <c r="L24" s="48">
        <f t="shared" si="2"/>
        <v>2.3739389143518937E-13</v>
      </c>
      <c r="M24" s="38"/>
      <c r="N24" s="20">
        <v>8438631355699</v>
      </c>
      <c r="O24" s="20">
        <v>8048946664266</v>
      </c>
      <c r="P24" s="20">
        <f t="shared" si="3"/>
        <v>389684691433</v>
      </c>
      <c r="Q24" s="49">
        <f t="shared" si="4"/>
        <v>9.2508765332000864E-2</v>
      </c>
      <c r="R24" s="38"/>
      <c r="S24" s="20">
        <v>2715366689138</v>
      </c>
      <c r="T24" s="47">
        <f t="shared" si="5"/>
        <v>0.64461146500795596</v>
      </c>
      <c r="U24" s="38"/>
      <c r="V24" s="20">
        <v>463638235295</v>
      </c>
      <c r="W24" s="20">
        <v>437761876903</v>
      </c>
      <c r="X24" s="20">
        <f t="shared" si="6"/>
        <v>25876358392</v>
      </c>
      <c r="Y24" s="49">
        <f t="shared" si="7"/>
        <v>6.1428894148484988E-3</v>
      </c>
      <c r="Z24" s="38"/>
      <c r="AA24" s="50">
        <f t="shared" si="8"/>
        <v>8.6365875917152363E-2</v>
      </c>
      <c r="AB24" s="38"/>
      <c r="AC24" s="51">
        <v>1.5169999999999999</v>
      </c>
      <c r="AD24" s="51">
        <v>0.438</v>
      </c>
      <c r="AE24" s="51">
        <v>-1.6339999999999999</v>
      </c>
      <c r="AF24" s="38"/>
      <c r="AG24" s="52">
        <f t="shared" si="9"/>
        <v>3.6012653330718225E-13</v>
      </c>
      <c r="AH24" s="53">
        <f t="shared" si="10"/>
        <v>3.7828253651712732E-2</v>
      </c>
      <c r="AI24" s="47">
        <f t="shared" si="11"/>
        <v>-1.0532951338229999</v>
      </c>
      <c r="AJ24" s="38"/>
      <c r="AK24" s="54">
        <f t="shared" si="12"/>
        <v>-1.015466880170927</v>
      </c>
      <c r="AL24" s="38"/>
      <c r="AM24" s="55">
        <f t="shared" si="13"/>
        <v>1.0062322783270079</v>
      </c>
    </row>
    <row r="25" spans="1:47" x14ac:dyDescent="0.25">
      <c r="A25" s="5"/>
      <c r="B25" s="5"/>
      <c r="C25" s="31">
        <v>2020</v>
      </c>
      <c r="D25" s="20">
        <v>245103761907</v>
      </c>
      <c r="E25" s="20">
        <v>823166102577</v>
      </c>
      <c r="F25" s="20">
        <f t="shared" si="0"/>
        <v>-578062340670</v>
      </c>
      <c r="G25" s="38"/>
      <c r="H25" s="20">
        <v>5063067672414</v>
      </c>
      <c r="I25" s="38"/>
      <c r="J25" s="47">
        <f t="shared" si="1"/>
        <v>-0.11417235124459396</v>
      </c>
      <c r="K25" s="38"/>
      <c r="L25" s="48">
        <f t="shared" si="2"/>
        <v>1.9750871698762302E-13</v>
      </c>
      <c r="M25" s="38"/>
      <c r="N25" s="20">
        <v>7711334590144</v>
      </c>
      <c r="O25" s="20">
        <v>8438631355699</v>
      </c>
      <c r="P25" s="20">
        <f t="shared" si="3"/>
        <v>-727296765555</v>
      </c>
      <c r="Q25" s="49">
        <f t="shared" si="4"/>
        <v>-0.1436474510340161</v>
      </c>
      <c r="R25" s="38"/>
      <c r="S25" s="20">
        <v>3397630861930</v>
      </c>
      <c r="T25" s="47">
        <f t="shared" si="5"/>
        <v>0.67106171233734602</v>
      </c>
      <c r="U25" s="38"/>
      <c r="V25" s="20">
        <v>493259097479</v>
      </c>
      <c r="W25" s="20">
        <v>463638235295</v>
      </c>
      <c r="X25" s="20">
        <f t="shared" si="6"/>
        <v>29620862184</v>
      </c>
      <c r="Y25" s="49">
        <f t="shared" si="7"/>
        <v>5.8503784860290415E-3</v>
      </c>
      <c r="Z25" s="38"/>
      <c r="AA25" s="50">
        <f t="shared" si="8"/>
        <v>-0.14949782952004514</v>
      </c>
      <c r="AB25" s="38"/>
      <c r="AC25" s="51">
        <v>1.5169999999999999</v>
      </c>
      <c r="AD25" s="51">
        <v>0.438</v>
      </c>
      <c r="AE25" s="51">
        <v>-1.6339999999999999</v>
      </c>
      <c r="AF25" s="38"/>
      <c r="AG25" s="52">
        <f t="shared" si="9"/>
        <v>2.9962072367022412E-13</v>
      </c>
      <c r="AH25" s="53">
        <f t="shared" si="10"/>
        <v>-6.5480049329779771E-2</v>
      </c>
      <c r="AI25" s="47">
        <f t="shared" si="11"/>
        <v>-1.0965148379592233</v>
      </c>
      <c r="AJ25" s="38"/>
      <c r="AK25" s="54">
        <f t="shared" si="12"/>
        <v>-1.1619948872887034</v>
      </c>
      <c r="AL25" s="38"/>
      <c r="AM25" s="55">
        <f t="shared" si="13"/>
        <v>1.0478225360441094</v>
      </c>
    </row>
    <row r="26" spans="1:47" x14ac:dyDescent="0.25">
      <c r="A26" s="5"/>
      <c r="B26" s="5"/>
      <c r="C26" s="31">
        <v>2021</v>
      </c>
      <c r="D26" s="20">
        <v>492637672186</v>
      </c>
      <c r="E26" s="20">
        <v>709767241234</v>
      </c>
      <c r="F26" s="20">
        <f t="shared" si="0"/>
        <v>-217129569048</v>
      </c>
      <c r="G26" s="38"/>
      <c r="H26" s="20">
        <v>6670943518686</v>
      </c>
      <c r="I26" s="38"/>
      <c r="J26" s="47">
        <f t="shared" si="1"/>
        <v>-3.2548554554509078E-2</v>
      </c>
      <c r="K26" s="38"/>
      <c r="L26" s="48">
        <f t="shared" si="2"/>
        <v>1.4990383252367479E-13</v>
      </c>
      <c r="M26" s="38"/>
      <c r="N26" s="20">
        <v>8799579901024</v>
      </c>
      <c r="O26" s="20">
        <v>7711334590144</v>
      </c>
      <c r="P26" s="20">
        <f t="shared" si="3"/>
        <v>1088245310880</v>
      </c>
      <c r="Q26" s="49">
        <f t="shared" si="4"/>
        <v>0.16313214282682995</v>
      </c>
      <c r="R26" s="38"/>
      <c r="S26" s="20">
        <v>3194026759059</v>
      </c>
      <c r="T26" s="47">
        <f t="shared" si="5"/>
        <v>0.47879685236611613</v>
      </c>
      <c r="U26" s="38"/>
      <c r="V26" s="20">
        <v>561353851954</v>
      </c>
      <c r="W26" s="20">
        <v>493259097479</v>
      </c>
      <c r="X26" s="20">
        <f t="shared" si="6"/>
        <v>68094754475</v>
      </c>
      <c r="Y26" s="49">
        <f t="shared" si="7"/>
        <v>1.0207664670561155E-2</v>
      </c>
      <c r="Z26" s="38"/>
      <c r="AA26" s="50">
        <f t="shared" si="8"/>
        <v>0.15292447815626878</v>
      </c>
      <c r="AB26" s="38"/>
      <c r="AC26" s="51">
        <v>1.5169999999999999</v>
      </c>
      <c r="AD26" s="51">
        <v>0.438</v>
      </c>
      <c r="AE26" s="51">
        <v>-1.6339999999999999</v>
      </c>
      <c r="AF26" s="38"/>
      <c r="AG26" s="52">
        <f t="shared" si="9"/>
        <v>2.2740411393841465E-13</v>
      </c>
      <c r="AH26" s="53">
        <f t="shared" si="10"/>
        <v>6.6980921432445731E-2</v>
      </c>
      <c r="AI26" s="47">
        <f t="shared" si="11"/>
        <v>-0.78235405676623371</v>
      </c>
      <c r="AJ26" s="38"/>
      <c r="AK26" s="54">
        <f t="shared" si="12"/>
        <v>-0.71537313533356062</v>
      </c>
      <c r="AL26" s="38"/>
      <c r="AM26" s="55">
        <f t="shared" si="13"/>
        <v>0.6828245807790515</v>
      </c>
    </row>
    <row r="27" spans="1:47" x14ac:dyDescent="0.25">
      <c r="A27" s="5"/>
      <c r="B27" s="5"/>
      <c r="C27" s="31">
        <v>2022</v>
      </c>
      <c r="D27" s="20">
        <v>521714035585</v>
      </c>
      <c r="E27" s="20">
        <v>622229731268</v>
      </c>
      <c r="F27" s="20">
        <f t="shared" si="0"/>
        <v>-100515695683</v>
      </c>
      <c r="G27" s="38"/>
      <c r="H27" s="20">
        <v>6766602280143</v>
      </c>
      <c r="I27" s="38"/>
      <c r="J27" s="47">
        <f t="shared" si="1"/>
        <v>-1.4854677653801131E-2</v>
      </c>
      <c r="K27" s="38"/>
      <c r="L27" s="48">
        <f t="shared" si="2"/>
        <v>1.4778465743945968E-13</v>
      </c>
      <c r="M27" s="38"/>
      <c r="N27" s="20">
        <v>10510942813705</v>
      </c>
      <c r="O27" s="20">
        <v>8799579901024</v>
      </c>
      <c r="P27" s="20">
        <f t="shared" si="3"/>
        <v>1711362912681</v>
      </c>
      <c r="Q27" s="49">
        <f t="shared" si="4"/>
        <v>0.25291318180515754</v>
      </c>
      <c r="R27" s="38"/>
      <c r="S27" s="20">
        <v>3176839184209</v>
      </c>
      <c r="T27" s="47">
        <f t="shared" si="5"/>
        <v>0.4694880905785796</v>
      </c>
      <c r="U27" s="38"/>
      <c r="V27" s="20">
        <v>634257018030</v>
      </c>
      <c r="W27" s="20">
        <v>561353851954</v>
      </c>
      <c r="X27" s="20">
        <f t="shared" si="6"/>
        <v>72903166076</v>
      </c>
      <c r="Y27" s="49">
        <f t="shared" si="7"/>
        <v>1.0773969424793698E-2</v>
      </c>
      <c r="Z27" s="38"/>
      <c r="AA27" s="50">
        <f t="shared" si="8"/>
        <v>0.24213921238036384</v>
      </c>
      <c r="AB27" s="38"/>
      <c r="AC27" s="51">
        <v>1.5169999999999999</v>
      </c>
      <c r="AD27" s="51">
        <v>0.438</v>
      </c>
      <c r="AE27" s="51">
        <v>-1.6339999999999999</v>
      </c>
      <c r="AF27" s="38"/>
      <c r="AG27" s="52">
        <f t="shared" si="9"/>
        <v>2.2418932533566033E-13</v>
      </c>
      <c r="AH27" s="53">
        <f t="shared" si="10"/>
        <v>0.10605697502259936</v>
      </c>
      <c r="AI27" s="47">
        <f t="shared" si="11"/>
        <v>-0.76714354000539897</v>
      </c>
      <c r="AJ27" s="38"/>
      <c r="AK27" s="54">
        <f t="shared" si="12"/>
        <v>-0.66108656498257545</v>
      </c>
      <c r="AL27" s="38"/>
      <c r="AM27" s="55">
        <f t="shared" si="13"/>
        <v>0.64623188732877435</v>
      </c>
    </row>
    <row r="28" spans="1:47" x14ac:dyDescent="0.25">
      <c r="A28" s="5"/>
      <c r="B28" s="5"/>
      <c r="C28" s="31">
        <v>2023</v>
      </c>
      <c r="D28" s="20">
        <v>601467293291</v>
      </c>
      <c r="E28" s="20">
        <v>863578001049</v>
      </c>
      <c r="F28" s="20">
        <f t="shared" si="0"/>
        <v>-262110707758</v>
      </c>
      <c r="G28" s="38"/>
      <c r="H28" s="20">
        <v>7327371934290</v>
      </c>
      <c r="I28" s="38"/>
      <c r="J28" s="47">
        <f t="shared" si="1"/>
        <v>-3.5771448495933042E-2</v>
      </c>
      <c r="K28" s="38"/>
      <c r="L28" s="48">
        <f t="shared" si="2"/>
        <v>1.3647457901246785E-13</v>
      </c>
      <c r="M28" s="38"/>
      <c r="N28" s="20">
        <v>10543572559649</v>
      </c>
      <c r="O28" s="20">
        <v>10510942813705</v>
      </c>
      <c r="P28" s="20">
        <f t="shared" si="3"/>
        <v>32629745944</v>
      </c>
      <c r="Q28" s="49">
        <f t="shared" si="4"/>
        <v>4.4531308409911808E-3</v>
      </c>
      <c r="R28" s="38"/>
      <c r="S28" s="20">
        <v>3112647063859</v>
      </c>
      <c r="T28" s="47">
        <f t="shared" si="5"/>
        <v>0.42479719765455115</v>
      </c>
      <c r="U28" s="38"/>
      <c r="V28" s="20">
        <v>745505858751</v>
      </c>
      <c r="W28" s="20">
        <v>634257018030</v>
      </c>
      <c r="X28" s="20">
        <f t="shared" si="6"/>
        <v>111248840721</v>
      </c>
      <c r="Y28" s="49">
        <f t="shared" si="7"/>
        <v>1.5182638703023565E-2</v>
      </c>
      <c r="Z28" s="38"/>
      <c r="AA28" s="50">
        <f t="shared" si="8"/>
        <v>-1.0729507862032384E-2</v>
      </c>
      <c r="AB28" s="38"/>
      <c r="AC28" s="51">
        <v>1.5169999999999999</v>
      </c>
      <c r="AD28" s="51">
        <v>0.438</v>
      </c>
      <c r="AE28" s="51">
        <v>-1.6339999999999999</v>
      </c>
      <c r="AF28" s="38"/>
      <c r="AG28" s="52">
        <f t="shared" si="9"/>
        <v>2.0703193636191371E-13</v>
      </c>
      <c r="AH28" s="53">
        <f t="shared" si="10"/>
        <v>-4.6995244435701841E-3</v>
      </c>
      <c r="AI28" s="47">
        <f t="shared" si="11"/>
        <v>-0.69411862096753651</v>
      </c>
      <c r="AJ28" s="38"/>
      <c r="AK28" s="54">
        <f t="shared" si="12"/>
        <v>-0.6988181454108997</v>
      </c>
      <c r="AL28" s="38"/>
      <c r="AM28" s="55">
        <f t="shared" si="13"/>
        <v>0.66304669691496665</v>
      </c>
      <c r="AO28" t="s">
        <v>10</v>
      </c>
    </row>
    <row r="29" spans="1:47" x14ac:dyDescent="0.25">
      <c r="A29" s="5">
        <v>6</v>
      </c>
      <c r="B29" s="5" t="s">
        <v>20</v>
      </c>
      <c r="C29" s="31">
        <v>2019</v>
      </c>
      <c r="D29" s="20">
        <v>5902729000000</v>
      </c>
      <c r="E29" s="20">
        <v>13344494000000</v>
      </c>
      <c r="F29" s="20">
        <f t="shared" si="0"/>
        <v>-7441765000000</v>
      </c>
      <c r="G29" s="38"/>
      <c r="H29" s="20">
        <v>96537796000000</v>
      </c>
      <c r="I29" s="38"/>
      <c r="J29" s="47">
        <f t="shared" si="1"/>
        <v>-7.7086543388664067E-2</v>
      </c>
      <c r="K29" s="38"/>
      <c r="L29" s="48">
        <f t="shared" si="2"/>
        <v>1.035863714974392E-14</v>
      </c>
      <c r="M29" s="38"/>
      <c r="N29" s="20">
        <v>76592955000000</v>
      </c>
      <c r="O29" s="20">
        <v>73394728000000</v>
      </c>
      <c r="P29" s="20">
        <f t="shared" si="3"/>
        <v>3198227000000</v>
      </c>
      <c r="Q29" s="49">
        <f t="shared" si="4"/>
        <v>3.3129273015514049E-2</v>
      </c>
      <c r="R29" s="38"/>
      <c r="S29" s="20">
        <v>43072504000000</v>
      </c>
      <c r="T29" s="47">
        <f t="shared" si="5"/>
        <v>0.44617244006689361</v>
      </c>
      <c r="U29" s="38"/>
      <c r="V29" s="20">
        <v>4128356000000</v>
      </c>
      <c r="W29" s="20">
        <v>4258499000000</v>
      </c>
      <c r="X29" s="20">
        <f t="shared" si="6"/>
        <v>-130143000000</v>
      </c>
      <c r="Y29" s="49">
        <f t="shared" si="7"/>
        <v>-1.348104114579123E-3</v>
      </c>
      <c r="Z29" s="38"/>
      <c r="AA29" s="50">
        <f t="shared" si="8"/>
        <v>3.4477377130093169E-2</v>
      </c>
      <c r="AB29" s="38"/>
      <c r="AC29" s="51">
        <v>-0.84399999999999997</v>
      </c>
      <c r="AD29" s="51">
        <v>0.5</v>
      </c>
      <c r="AE29" s="51">
        <v>0.317</v>
      </c>
      <c r="AF29" s="38"/>
      <c r="AG29" s="52">
        <f t="shared" si="9"/>
        <v>-8.7426897543838682E-15</v>
      </c>
      <c r="AH29" s="53">
        <f t="shared" si="10"/>
        <v>1.7238688565046584E-2</v>
      </c>
      <c r="AI29" s="47">
        <f t="shared" si="11"/>
        <v>0.14143666350120526</v>
      </c>
      <c r="AJ29" s="38"/>
      <c r="AK29" s="54">
        <f t="shared" si="12"/>
        <v>0.15867535206624311</v>
      </c>
      <c r="AL29" s="38"/>
      <c r="AM29" s="55">
        <f t="shared" si="13"/>
        <v>-0.23576189545490717</v>
      </c>
      <c r="AU29" t="s">
        <v>196</v>
      </c>
    </row>
    <row r="30" spans="1:47" x14ac:dyDescent="0.25">
      <c r="A30" s="5"/>
      <c r="B30" s="5"/>
      <c r="C30" s="31">
        <v>2020</v>
      </c>
      <c r="D30" s="20">
        <v>8752066000000</v>
      </c>
      <c r="E30" s="20">
        <v>13855497000000</v>
      </c>
      <c r="F30" s="20">
        <f t="shared" si="0"/>
        <v>-5103431000000</v>
      </c>
      <c r="G30" s="38"/>
      <c r="H30" s="20">
        <v>96198559000000</v>
      </c>
      <c r="I30" s="38"/>
      <c r="J30" s="47">
        <f t="shared" si="1"/>
        <v>-5.3051012957480992E-2</v>
      </c>
      <c r="K30" s="38"/>
      <c r="L30" s="48">
        <f t="shared" si="2"/>
        <v>1.0395166106386272E-14</v>
      </c>
      <c r="M30" s="38"/>
      <c r="N30" s="20">
        <v>81731469000000</v>
      </c>
      <c r="O30" s="20">
        <v>76592955000000</v>
      </c>
      <c r="P30" s="20">
        <f t="shared" si="3"/>
        <v>5138514000000</v>
      </c>
      <c r="Q30" s="49">
        <f t="shared" si="4"/>
        <v>5.3415706569991346E-2</v>
      </c>
      <c r="R30" s="38"/>
      <c r="S30" s="20">
        <v>45862919000000</v>
      </c>
      <c r="T30" s="47">
        <f t="shared" si="5"/>
        <v>0.47675266112873893</v>
      </c>
      <c r="U30" s="38"/>
      <c r="V30" s="20">
        <v>5315611000000</v>
      </c>
      <c r="W30" s="20">
        <v>4128356000000</v>
      </c>
      <c r="X30" s="20">
        <f t="shared" si="6"/>
        <v>1187255000000</v>
      </c>
      <c r="Y30" s="49">
        <f t="shared" si="7"/>
        <v>1.2341712935637633E-2</v>
      </c>
      <c r="Z30" s="38"/>
      <c r="AA30" s="50">
        <f t="shared" si="8"/>
        <v>4.1073993634353712E-2</v>
      </c>
      <c r="AB30" s="38"/>
      <c r="AC30" s="51">
        <v>-0.84399999999999997</v>
      </c>
      <c r="AD30" s="51">
        <v>0.5</v>
      </c>
      <c r="AE30" s="51">
        <v>0.317</v>
      </c>
      <c r="AF30" s="38"/>
      <c r="AG30" s="52">
        <f t="shared" si="9"/>
        <v>-8.7735201937900134E-15</v>
      </c>
      <c r="AH30" s="53">
        <f t="shared" si="10"/>
        <v>2.0536996817176856E-2</v>
      </c>
      <c r="AI30" s="47">
        <f t="shared" si="11"/>
        <v>0.15113059357781025</v>
      </c>
      <c r="AJ30" s="38"/>
      <c r="AK30" s="54">
        <f t="shared" si="12"/>
        <v>0.17166759039497834</v>
      </c>
      <c r="AL30" s="38"/>
      <c r="AM30" s="55">
        <f t="shared" si="13"/>
        <v>-0.22471860335245933</v>
      </c>
    </row>
    <row r="31" spans="1:47" x14ac:dyDescent="0.25">
      <c r="A31" s="5"/>
      <c r="B31" s="5"/>
      <c r="C31" s="31">
        <v>2021</v>
      </c>
      <c r="D31" s="20">
        <v>11203585000000</v>
      </c>
      <c r="E31" s="20">
        <v>14692641000000</v>
      </c>
      <c r="F31" s="20">
        <f t="shared" si="0"/>
        <v>-3489056000000</v>
      </c>
      <c r="G31" s="38"/>
      <c r="H31" s="20">
        <v>163136516000000</v>
      </c>
      <c r="I31" s="38"/>
      <c r="J31" s="47">
        <f t="shared" si="1"/>
        <v>-2.138733917794346E-2</v>
      </c>
      <c r="K31" s="38"/>
      <c r="L31" s="48">
        <f t="shared" si="2"/>
        <v>6.1298354563364584E-15</v>
      </c>
      <c r="M31" s="38"/>
      <c r="N31" s="20">
        <v>99345618000000</v>
      </c>
      <c r="O31" s="20">
        <v>81731469000000</v>
      </c>
      <c r="P31" s="20">
        <f t="shared" si="3"/>
        <v>17614149000000</v>
      </c>
      <c r="Q31" s="49">
        <f t="shared" si="4"/>
        <v>0.10797183507339338</v>
      </c>
      <c r="R31" s="38"/>
      <c r="S31" s="20">
        <v>46751821000000</v>
      </c>
      <c r="T31" s="47">
        <f t="shared" si="5"/>
        <v>0.28658097001409544</v>
      </c>
      <c r="U31" s="38"/>
      <c r="V31" s="20">
        <v>6230066000000</v>
      </c>
      <c r="W31" s="20">
        <v>5315611000000</v>
      </c>
      <c r="X31" s="20">
        <f t="shared" si="6"/>
        <v>914455000000</v>
      </c>
      <c r="Y31" s="49">
        <f t="shared" si="7"/>
        <v>5.6054586822241563E-3</v>
      </c>
      <c r="Z31" s="38"/>
      <c r="AA31" s="50">
        <f t="shared" si="8"/>
        <v>0.10236637639116922</v>
      </c>
      <c r="AB31" s="38"/>
      <c r="AC31" s="51">
        <v>-0.84399999999999997</v>
      </c>
      <c r="AD31" s="51">
        <v>0.5</v>
      </c>
      <c r="AE31" s="51">
        <v>0.317</v>
      </c>
      <c r="AF31" s="38"/>
      <c r="AG31" s="52">
        <f t="shared" si="9"/>
        <v>-5.1735811251479711E-15</v>
      </c>
      <c r="AH31" s="53">
        <f t="shared" si="10"/>
        <v>5.1183188195584609E-2</v>
      </c>
      <c r="AI31" s="47">
        <f t="shared" si="11"/>
        <v>9.084616749446825E-2</v>
      </c>
      <c r="AJ31" s="38"/>
      <c r="AK31" s="54">
        <f t="shared" si="12"/>
        <v>0.14202935569004768</v>
      </c>
      <c r="AL31" s="38"/>
      <c r="AM31" s="55">
        <f t="shared" si="13"/>
        <v>-0.16341669486799115</v>
      </c>
    </row>
    <row r="32" spans="1:47" x14ac:dyDescent="0.25">
      <c r="A32" s="5"/>
      <c r="B32" s="5"/>
      <c r="C32" s="31">
        <v>2022</v>
      </c>
      <c r="D32" s="20">
        <v>9192569000000</v>
      </c>
      <c r="E32" s="20">
        <v>13587686000000</v>
      </c>
      <c r="F32" s="20">
        <f t="shared" si="0"/>
        <v>-4395117000000</v>
      </c>
      <c r="G32" s="38"/>
      <c r="H32" s="20">
        <v>179271840000000</v>
      </c>
      <c r="I32" s="38"/>
      <c r="J32" s="47">
        <f t="shared" si="1"/>
        <v>-2.4516494057293104E-2</v>
      </c>
      <c r="K32" s="38"/>
      <c r="L32" s="48">
        <f t="shared" si="2"/>
        <v>5.5781209140264303E-15</v>
      </c>
      <c r="M32" s="38"/>
      <c r="N32" s="20">
        <v>110830272000000</v>
      </c>
      <c r="O32" s="20">
        <v>99345618000000</v>
      </c>
      <c r="P32" s="20">
        <f t="shared" si="3"/>
        <v>11484654000000</v>
      </c>
      <c r="Q32" s="49">
        <f t="shared" si="4"/>
        <v>6.4062788667757303E-2</v>
      </c>
      <c r="R32" s="38"/>
      <c r="S32" s="20">
        <v>47410528000000</v>
      </c>
      <c r="T32" s="47">
        <f t="shared" si="5"/>
        <v>0.26446165778183567</v>
      </c>
      <c r="U32" s="38"/>
      <c r="V32" s="20">
        <v>6805535000000</v>
      </c>
      <c r="W32" s="20">
        <v>6230066000000</v>
      </c>
      <c r="X32" s="20">
        <f t="shared" si="6"/>
        <v>575469000000</v>
      </c>
      <c r="Y32" s="49">
        <f t="shared" si="7"/>
        <v>3.2100356642738759E-3</v>
      </c>
      <c r="Z32" s="38"/>
      <c r="AA32" s="50">
        <f t="shared" si="8"/>
        <v>6.0852753003483424E-2</v>
      </c>
      <c r="AB32" s="38"/>
      <c r="AC32" s="51">
        <v>-0.84399999999999997</v>
      </c>
      <c r="AD32" s="51">
        <v>0.5</v>
      </c>
      <c r="AE32" s="51">
        <v>0.317</v>
      </c>
      <c r="AF32" s="38"/>
      <c r="AG32" s="52">
        <f t="shared" si="9"/>
        <v>-4.7079340514383072E-15</v>
      </c>
      <c r="AH32" s="53">
        <f t="shared" si="10"/>
        <v>3.0426376501741712E-2</v>
      </c>
      <c r="AI32" s="47">
        <f t="shared" si="11"/>
        <v>8.3834345516841907E-2</v>
      </c>
      <c r="AJ32" s="38"/>
      <c r="AK32" s="54">
        <f t="shared" si="12"/>
        <v>0.11426072201857891</v>
      </c>
      <c r="AL32" s="38"/>
      <c r="AM32" s="55">
        <f t="shared" si="13"/>
        <v>-0.13877721607587201</v>
      </c>
    </row>
    <row r="33" spans="1:47" x14ac:dyDescent="0.25">
      <c r="A33" s="5"/>
      <c r="B33" s="5"/>
      <c r="C33" s="31">
        <v>2023</v>
      </c>
      <c r="D33" s="20">
        <v>11493733000000</v>
      </c>
      <c r="E33" s="20">
        <v>18460624000000</v>
      </c>
      <c r="F33" s="20">
        <f t="shared" si="0"/>
        <v>-6966891000000</v>
      </c>
      <c r="G33" s="38"/>
      <c r="H33" s="20">
        <v>180433300000000</v>
      </c>
      <c r="I33" s="38"/>
      <c r="J33" s="47">
        <f t="shared" si="1"/>
        <v>-3.8612002329946854E-2</v>
      </c>
      <c r="K33" s="38"/>
      <c r="L33" s="48">
        <f t="shared" si="2"/>
        <v>5.5422142143384839E-15</v>
      </c>
      <c r="M33" s="38"/>
      <c r="N33" s="20">
        <v>111703611000000</v>
      </c>
      <c r="O33" s="20">
        <v>110830272000000</v>
      </c>
      <c r="P33" s="20">
        <f t="shared" si="3"/>
        <v>873339000000</v>
      </c>
      <c r="Q33" s="49">
        <f t="shared" si="4"/>
        <v>4.840231819736157E-3</v>
      </c>
      <c r="R33" s="38"/>
      <c r="S33" s="20">
        <v>47295092000000</v>
      </c>
      <c r="T33" s="47">
        <f t="shared" si="5"/>
        <v>0.2621195311508463</v>
      </c>
      <c r="U33" s="38"/>
      <c r="V33" s="20">
        <v>6827850000000</v>
      </c>
      <c r="W33" s="20">
        <v>6805535000000</v>
      </c>
      <c r="X33" s="20">
        <f t="shared" si="6"/>
        <v>22315000000</v>
      </c>
      <c r="Y33" s="49">
        <f t="shared" si="7"/>
        <v>1.2367451019296328E-4</v>
      </c>
      <c r="Z33" s="38"/>
      <c r="AA33" s="50">
        <f t="shared" si="8"/>
        <v>4.7165573095431937E-3</v>
      </c>
      <c r="AB33" s="38"/>
      <c r="AC33" s="51">
        <v>-0.84399999999999997</v>
      </c>
      <c r="AD33" s="51">
        <v>0.5</v>
      </c>
      <c r="AE33" s="51">
        <v>0.317</v>
      </c>
      <c r="AF33" s="38"/>
      <c r="AG33" s="52">
        <f t="shared" si="9"/>
        <v>-4.6776287969016806E-15</v>
      </c>
      <c r="AH33" s="53">
        <f t="shared" si="10"/>
        <v>2.3582786547715969E-3</v>
      </c>
      <c r="AI33" s="47">
        <f t="shared" si="11"/>
        <v>8.3091891374818275E-2</v>
      </c>
      <c r="AJ33" s="38"/>
      <c r="AK33" s="54">
        <f t="shared" si="12"/>
        <v>8.5450170029585187E-2</v>
      </c>
      <c r="AL33" s="38"/>
      <c r="AM33" s="55">
        <f t="shared" si="13"/>
        <v>-0.12406217235953204</v>
      </c>
    </row>
    <row r="34" spans="1:47" x14ac:dyDescent="0.25">
      <c r="A34" s="5">
        <v>7</v>
      </c>
      <c r="B34" s="5" t="s">
        <v>23</v>
      </c>
      <c r="C34" s="31">
        <v>2019</v>
      </c>
      <c r="D34" s="20">
        <v>98047666143</v>
      </c>
      <c r="E34" s="20">
        <v>201156380130</v>
      </c>
      <c r="F34" s="20">
        <f t="shared" si="0"/>
        <v>-103108713987</v>
      </c>
      <c r="G34" s="38"/>
      <c r="H34" s="20">
        <v>536474210503</v>
      </c>
      <c r="I34" s="38"/>
      <c r="J34" s="47">
        <f t="shared" si="1"/>
        <v>-0.19219696300093331</v>
      </c>
      <c r="K34" s="38"/>
      <c r="L34" s="48">
        <f>SUM(1/H34)</f>
        <v>1.8640225017758015E-12</v>
      </c>
      <c r="M34" s="38"/>
      <c r="N34" s="20">
        <v>978806205312</v>
      </c>
      <c r="O34" s="20">
        <v>856750384301</v>
      </c>
      <c r="P34" s="20">
        <f t="shared" si="3"/>
        <v>122055821011</v>
      </c>
      <c r="Q34" s="49">
        <f t="shared" si="4"/>
        <v>0.22751479683722364</v>
      </c>
      <c r="R34" s="38"/>
      <c r="S34" s="20">
        <v>138148991989</v>
      </c>
      <c r="T34" s="47">
        <f t="shared" si="5"/>
        <v>0.25751282966514094</v>
      </c>
      <c r="U34" s="38"/>
      <c r="V34" s="20">
        <v>132367873424</v>
      </c>
      <c r="W34" s="20">
        <v>120504950804</v>
      </c>
      <c r="X34" s="20">
        <f t="shared" si="6"/>
        <v>11862922620</v>
      </c>
      <c r="Y34" s="49">
        <f t="shared" si="7"/>
        <v>2.2112754700505145E-2</v>
      </c>
      <c r="Z34" s="38"/>
      <c r="AA34" s="50">
        <f t="shared" si="8"/>
        <v>0.2054020421367185</v>
      </c>
      <c r="AB34" s="38"/>
      <c r="AC34" s="51">
        <v>-0.55600000000000005</v>
      </c>
      <c r="AD34" s="51">
        <v>0.88</v>
      </c>
      <c r="AE34" s="51">
        <v>0.94099999999999995</v>
      </c>
      <c r="AF34" s="38"/>
      <c r="AG34" s="52">
        <f t="shared" si="9"/>
        <v>-1.0363965109873457E-12</v>
      </c>
      <c r="AH34" s="53">
        <f t="shared" si="10"/>
        <v>0.18075379708031228</v>
      </c>
      <c r="AI34" s="47">
        <f t="shared" si="11"/>
        <v>0.24231957271489762</v>
      </c>
      <c r="AJ34" s="38"/>
      <c r="AK34" s="54">
        <f t="shared" si="12"/>
        <v>0.42307336979417354</v>
      </c>
      <c r="AL34" s="38"/>
      <c r="AM34" s="55">
        <f t="shared" si="13"/>
        <v>-0.61527033279510679</v>
      </c>
    </row>
    <row r="35" spans="1:47" x14ac:dyDescent="0.25">
      <c r="A35" s="5"/>
      <c r="B35" s="5"/>
      <c r="C35" s="31">
        <v>2020</v>
      </c>
      <c r="D35" s="20">
        <v>121000016429</v>
      </c>
      <c r="E35" s="20">
        <v>212500750913</v>
      </c>
      <c r="F35" s="20">
        <f t="shared" si="0"/>
        <v>-91500734484</v>
      </c>
      <c r="G35" s="38"/>
      <c r="H35" s="20">
        <v>666313386673</v>
      </c>
      <c r="I35" s="38"/>
      <c r="J35" s="47">
        <f t="shared" si="1"/>
        <v>-0.13732387239115296</v>
      </c>
      <c r="K35" s="38"/>
      <c r="L35" s="48">
        <f t="shared" si="2"/>
        <v>1.5007953014318772E-12</v>
      </c>
      <c r="M35" s="38"/>
      <c r="N35" s="20">
        <v>900852668263</v>
      </c>
      <c r="O35" s="20">
        <v>978806205312</v>
      </c>
      <c r="P35" s="20">
        <f t="shared" si="3"/>
        <v>-77953537049</v>
      </c>
      <c r="Q35" s="49">
        <f t="shared" si="4"/>
        <v>-0.11699230213313497</v>
      </c>
      <c r="R35" s="38"/>
      <c r="S35" s="20">
        <v>131897013807</v>
      </c>
      <c r="T35" s="47">
        <f t="shared" si="5"/>
        <v>0.19795041859444104</v>
      </c>
      <c r="U35" s="38"/>
      <c r="V35" s="20">
        <v>83025539615</v>
      </c>
      <c r="W35" s="20">
        <v>132367873424</v>
      </c>
      <c r="X35" s="20">
        <f t="shared" si="6"/>
        <v>-49342333809</v>
      </c>
      <c r="Y35" s="49">
        <f t="shared" si="7"/>
        <v>-7.4052742742230462E-2</v>
      </c>
      <c r="Z35" s="38"/>
      <c r="AA35" s="50">
        <f t="shared" si="8"/>
        <v>-4.2939559390904505E-2</v>
      </c>
      <c r="AB35" s="38"/>
      <c r="AC35" s="51">
        <v>-0.55600000000000005</v>
      </c>
      <c r="AD35" s="51">
        <v>0.88</v>
      </c>
      <c r="AE35" s="51">
        <v>0.94099999999999995</v>
      </c>
      <c r="AF35" s="38"/>
      <c r="AG35" s="52">
        <f t="shared" si="9"/>
        <v>-8.3444218759612378E-13</v>
      </c>
      <c r="AH35" s="53">
        <f t="shared" si="10"/>
        <v>-3.7786812263995967E-2</v>
      </c>
      <c r="AI35" s="47">
        <f t="shared" si="11"/>
        <v>0.18627134389736902</v>
      </c>
      <c r="AJ35" s="38"/>
      <c r="AK35" s="54">
        <f t="shared" si="12"/>
        <v>0.14848453163253861</v>
      </c>
      <c r="AL35" s="38"/>
      <c r="AM35" s="55">
        <f t="shared" si="13"/>
        <v>-0.28580840402369156</v>
      </c>
    </row>
    <row r="36" spans="1:47" x14ac:dyDescent="0.25">
      <c r="A36" s="5"/>
      <c r="B36" s="5"/>
      <c r="C36" s="31">
        <v>2021</v>
      </c>
      <c r="D36" s="20">
        <v>144700268968</v>
      </c>
      <c r="E36" s="20">
        <v>97933973535</v>
      </c>
      <c r="F36" s="20">
        <f t="shared" si="0"/>
        <v>46766295433</v>
      </c>
      <c r="G36" s="38"/>
      <c r="H36" s="20">
        <v>674806910037</v>
      </c>
      <c r="I36" s="38"/>
      <c r="J36" s="47">
        <f t="shared" si="1"/>
        <v>6.9303225467024013E-2</v>
      </c>
      <c r="K36" s="38"/>
      <c r="L36" s="48">
        <f t="shared" si="2"/>
        <v>1.4819053941595966E-12</v>
      </c>
      <c r="M36" s="38"/>
      <c r="N36" s="20">
        <v>1042307144847</v>
      </c>
      <c r="O36" s="20">
        <v>961217831486</v>
      </c>
      <c r="P36" s="20">
        <f t="shared" si="3"/>
        <v>81089313361</v>
      </c>
      <c r="Q36" s="49">
        <f t="shared" si="4"/>
        <v>0.12016669087836376</v>
      </c>
      <c r="R36" s="38"/>
      <c r="S36" s="20">
        <v>128944476290</v>
      </c>
      <c r="T36" s="47">
        <f t="shared" si="5"/>
        <v>0.19108351496123521</v>
      </c>
      <c r="U36" s="38"/>
      <c r="V36" s="20">
        <v>85392187963</v>
      </c>
      <c r="W36" s="20">
        <v>85570702292</v>
      </c>
      <c r="X36" s="20">
        <f t="shared" si="6"/>
        <v>-178514329</v>
      </c>
      <c r="Y36" s="49">
        <f t="shared" si="7"/>
        <v>-2.6454134707988092E-4</v>
      </c>
      <c r="Z36" s="38"/>
      <c r="AA36" s="50">
        <f t="shared" si="8"/>
        <v>0.12043123222544365</v>
      </c>
      <c r="AB36" s="38"/>
      <c r="AC36" s="51">
        <v>-0.55600000000000005</v>
      </c>
      <c r="AD36" s="51">
        <v>0.88</v>
      </c>
      <c r="AE36" s="51">
        <v>0.94099999999999995</v>
      </c>
      <c r="AF36" s="38"/>
      <c r="AG36" s="52">
        <f t="shared" si="9"/>
        <v>-8.239393991527358E-13</v>
      </c>
      <c r="AH36" s="53">
        <f t="shared" si="10"/>
        <v>0.10597948435839041</v>
      </c>
      <c r="AI36" s="47">
        <f t="shared" si="11"/>
        <v>0.17980958757852233</v>
      </c>
      <c r="AJ36" s="38"/>
      <c r="AK36" s="54">
        <f t="shared" si="12"/>
        <v>0.28578907193608882</v>
      </c>
      <c r="AL36" s="38"/>
      <c r="AM36" s="55">
        <f t="shared" si="13"/>
        <v>-0.21648584646906482</v>
      </c>
      <c r="AO36" t="s">
        <v>14</v>
      </c>
      <c r="AU36" t="s">
        <v>42</v>
      </c>
    </row>
    <row r="37" spans="1:47" x14ac:dyDescent="0.25">
      <c r="A37" s="5"/>
      <c r="B37" s="5"/>
      <c r="C37" s="31">
        <v>2022</v>
      </c>
      <c r="D37" s="20">
        <v>117370750383</v>
      </c>
      <c r="E37" s="20">
        <v>64694068640</v>
      </c>
      <c r="F37" s="20">
        <f t="shared" si="0"/>
        <v>52676681743</v>
      </c>
      <c r="G37" s="38"/>
      <c r="H37" s="20">
        <v>767726284113</v>
      </c>
      <c r="I37" s="38"/>
      <c r="J37" s="47">
        <f t="shared" si="1"/>
        <v>6.8613883402286427E-2</v>
      </c>
      <c r="K37" s="38"/>
      <c r="L37" s="48">
        <f t="shared" si="2"/>
        <v>1.3025475624497598E-12</v>
      </c>
      <c r="M37" s="38"/>
      <c r="N37" s="20">
        <v>1044368857579</v>
      </c>
      <c r="O37" s="20">
        <v>1042307144847</v>
      </c>
      <c r="P37" s="20">
        <f t="shared" si="3"/>
        <v>2061712732</v>
      </c>
      <c r="Q37" s="49">
        <f t="shared" si="4"/>
        <v>2.685478893538235E-3</v>
      </c>
      <c r="R37" s="38"/>
      <c r="S37" s="20">
        <v>200543193693</v>
      </c>
      <c r="T37" s="47">
        <f t="shared" si="5"/>
        <v>0.26121704811070723</v>
      </c>
      <c r="U37" s="38"/>
      <c r="V37" s="20">
        <v>74770514171</v>
      </c>
      <c r="W37" s="20">
        <v>85392187963</v>
      </c>
      <c r="X37" s="20">
        <f t="shared" si="6"/>
        <v>-10621673792</v>
      </c>
      <c r="Y37" s="49">
        <f t="shared" si="7"/>
        <v>-1.3835235306906099E-2</v>
      </c>
      <c r="Z37" s="38"/>
      <c r="AA37" s="50">
        <f t="shared" si="8"/>
        <v>1.6520714200444334E-2</v>
      </c>
      <c r="AB37" s="38"/>
      <c r="AC37" s="51">
        <v>-0.55600000000000005</v>
      </c>
      <c r="AD37" s="51">
        <v>0.88</v>
      </c>
      <c r="AE37" s="51">
        <v>0.94099999999999995</v>
      </c>
      <c r="AF37" s="38"/>
      <c r="AG37" s="52">
        <f t="shared" si="9"/>
        <v>-7.2421644472206655E-13</v>
      </c>
      <c r="AH37" s="53">
        <f t="shared" si="10"/>
        <v>1.4538228496391014E-2</v>
      </c>
      <c r="AI37" s="47">
        <f t="shared" si="11"/>
        <v>0.24580524227217548</v>
      </c>
      <c r="AJ37" s="38"/>
      <c r="AK37" s="54">
        <f t="shared" si="12"/>
        <v>0.26034347076784226</v>
      </c>
      <c r="AL37" s="38"/>
      <c r="AM37" s="55">
        <f t="shared" si="13"/>
        <v>-0.19172958736555584</v>
      </c>
    </row>
    <row r="38" spans="1:47" x14ac:dyDescent="0.25">
      <c r="A38" s="5"/>
      <c r="B38" s="5"/>
      <c r="C38" s="31">
        <v>2023</v>
      </c>
      <c r="D38" s="20">
        <v>80342415257</v>
      </c>
      <c r="E38" s="20">
        <v>46446502735</v>
      </c>
      <c r="F38" s="20">
        <f t="shared" si="0"/>
        <v>33895912522</v>
      </c>
      <c r="G38" s="38"/>
      <c r="H38" s="20">
        <v>860100358989</v>
      </c>
      <c r="I38" s="38"/>
      <c r="J38" s="47">
        <f t="shared" si="1"/>
        <v>3.9409252847938295E-2</v>
      </c>
      <c r="K38" s="38"/>
      <c r="L38" s="48">
        <f t="shared" si="2"/>
        <v>1.1626550199042402E-12</v>
      </c>
      <c r="M38" s="38"/>
      <c r="N38" s="20">
        <v>1019669802028</v>
      </c>
      <c r="O38" s="20">
        <v>1044368857579</v>
      </c>
      <c r="P38" s="20">
        <f t="shared" si="3"/>
        <v>-24699055551</v>
      </c>
      <c r="Q38" s="49">
        <f t="shared" si="4"/>
        <v>-2.8716480923263843E-2</v>
      </c>
      <c r="R38" s="38"/>
      <c r="S38" s="20">
        <v>182854467625</v>
      </c>
      <c r="T38" s="47">
        <f t="shared" si="5"/>
        <v>0.21259666469612362</v>
      </c>
      <c r="U38" s="38"/>
      <c r="V38" s="20">
        <v>29562662819</v>
      </c>
      <c r="W38" s="20">
        <v>74770514171</v>
      </c>
      <c r="X38" s="20">
        <f t="shared" si="6"/>
        <v>-45207851352</v>
      </c>
      <c r="Y38" s="49">
        <f t="shared" si="7"/>
        <v>-5.2561135313487495E-2</v>
      </c>
      <c r="Z38" s="38"/>
      <c r="AA38" s="50">
        <f t="shared" si="8"/>
        <v>2.3844654390223652E-2</v>
      </c>
      <c r="AB38" s="38"/>
      <c r="AC38" s="51">
        <v>-0.55600000000000005</v>
      </c>
      <c r="AD38" s="51">
        <v>0.88</v>
      </c>
      <c r="AE38" s="51">
        <v>0.94099999999999995</v>
      </c>
      <c r="AF38" s="38"/>
      <c r="AG38" s="52">
        <f t="shared" si="9"/>
        <v>-6.4643619106675761E-13</v>
      </c>
      <c r="AH38" s="53">
        <f t="shared" si="10"/>
        <v>2.0983295863396815E-2</v>
      </c>
      <c r="AI38" s="47">
        <f t="shared" si="11"/>
        <v>0.20005346147905231</v>
      </c>
      <c r="AJ38" s="38"/>
      <c r="AK38" s="54">
        <f t="shared" si="12"/>
        <v>0.2210367573418027</v>
      </c>
      <c r="AL38" s="38"/>
      <c r="AM38" s="55">
        <f t="shared" si="13"/>
        <v>-0.18162750449386439</v>
      </c>
    </row>
    <row r="39" spans="1:47" x14ac:dyDescent="0.25">
      <c r="A39" s="5">
        <v>8</v>
      </c>
      <c r="B39" s="5" t="s">
        <v>32</v>
      </c>
      <c r="C39" s="31">
        <v>2019</v>
      </c>
      <c r="D39" s="20">
        <v>1206059000000</v>
      </c>
      <c r="E39" s="20">
        <v>1334524000000</v>
      </c>
      <c r="F39" s="20">
        <f t="shared" si="0"/>
        <v>-128465000000</v>
      </c>
      <c r="G39" s="38"/>
      <c r="H39" s="20">
        <v>2889501000000</v>
      </c>
      <c r="I39" s="38"/>
      <c r="J39" s="47">
        <f t="shared" si="1"/>
        <v>-4.4459233618538291E-2</v>
      </c>
      <c r="K39" s="38"/>
      <c r="L39" s="48">
        <f t="shared" si="2"/>
        <v>3.4608051701660599E-13</v>
      </c>
      <c r="M39" s="38"/>
      <c r="N39" s="20">
        <v>3711405000000</v>
      </c>
      <c r="O39" s="20">
        <v>3574801000000</v>
      </c>
      <c r="P39" s="20">
        <f t="shared" si="3"/>
        <v>136604000000</v>
      </c>
      <c r="Q39" s="49">
        <f t="shared" si="4"/>
        <v>4.7275982946536441E-2</v>
      </c>
      <c r="R39" s="38"/>
      <c r="S39" s="20">
        <v>1559289000000</v>
      </c>
      <c r="T39" s="47">
        <f t="shared" si="5"/>
        <v>0.53963954329830655</v>
      </c>
      <c r="U39" s="38"/>
      <c r="V39" s="20">
        <v>858299000000</v>
      </c>
      <c r="W39" s="20">
        <v>604963000000</v>
      </c>
      <c r="X39" s="20">
        <f t="shared" si="6"/>
        <v>253336000000</v>
      </c>
      <c r="Y39" s="49">
        <f t="shared" si="7"/>
        <v>8.76746538589189E-2</v>
      </c>
      <c r="Z39" s="38"/>
      <c r="AA39" s="50">
        <f t="shared" si="8"/>
        <v>-4.0398670912382459E-2</v>
      </c>
      <c r="AB39" s="38"/>
      <c r="AC39" s="51">
        <v>-1.5580000000000001</v>
      </c>
      <c r="AD39" s="51">
        <v>0.60199999999999998</v>
      </c>
      <c r="AE39" s="51">
        <v>1.1990000000000001</v>
      </c>
      <c r="AF39" s="38"/>
      <c r="AG39" s="52">
        <f t="shared" si="9"/>
        <v>-5.391934455118721E-13</v>
      </c>
      <c r="AH39" s="53">
        <f t="shared" si="10"/>
        <v>-2.4319999889254238E-2</v>
      </c>
      <c r="AI39" s="47">
        <f t="shared" si="11"/>
        <v>0.64702781241466956</v>
      </c>
      <c r="AJ39" s="38"/>
      <c r="AK39" s="54">
        <f t="shared" si="12"/>
        <v>0.62270781252487617</v>
      </c>
      <c r="AL39" s="38"/>
      <c r="AM39" s="55">
        <f t="shared" si="13"/>
        <v>-0.66716704614341449</v>
      </c>
    </row>
    <row r="40" spans="1:47" x14ac:dyDescent="0.25">
      <c r="A40" s="5"/>
      <c r="B40" s="5"/>
      <c r="C40" s="31">
        <v>2020</v>
      </c>
      <c r="D40" s="20">
        <v>285617000000</v>
      </c>
      <c r="E40" s="20">
        <v>872649000000</v>
      </c>
      <c r="F40" s="20">
        <f t="shared" si="0"/>
        <v>-587032000000</v>
      </c>
      <c r="G40" s="38"/>
      <c r="H40" s="20">
        <v>2896950000000</v>
      </c>
      <c r="I40" s="38"/>
      <c r="J40" s="47">
        <f t="shared" si="1"/>
        <v>-0.20263794680612368</v>
      </c>
      <c r="K40" s="38"/>
      <c r="L40" s="48">
        <f t="shared" si="2"/>
        <v>3.4519063152626038E-13</v>
      </c>
      <c r="M40" s="38"/>
      <c r="N40" s="20">
        <v>1985009000000</v>
      </c>
      <c r="O40" s="20">
        <v>3711405000000</v>
      </c>
      <c r="P40" s="20">
        <f t="shared" si="3"/>
        <v>-1726396000000</v>
      </c>
      <c r="Q40" s="49">
        <f t="shared" si="4"/>
        <v>-0.59593572550440976</v>
      </c>
      <c r="R40" s="38"/>
      <c r="S40" s="20">
        <v>1479447000000</v>
      </c>
      <c r="T40" s="47">
        <f t="shared" si="5"/>
        <v>0.5106912442396313</v>
      </c>
      <c r="U40" s="38"/>
      <c r="V40" s="20">
        <v>336035000000</v>
      </c>
      <c r="W40" s="20">
        <v>858299000000</v>
      </c>
      <c r="X40" s="20">
        <f t="shared" si="6"/>
        <v>-522264000000</v>
      </c>
      <c r="Y40" s="49">
        <f t="shared" si="7"/>
        <v>-0.18028063998343086</v>
      </c>
      <c r="Z40" s="38"/>
      <c r="AA40" s="50">
        <f t="shared" si="8"/>
        <v>-0.41565508552097891</v>
      </c>
      <c r="AB40" s="38"/>
      <c r="AC40" s="51">
        <v>-1.5580000000000001</v>
      </c>
      <c r="AD40" s="51">
        <v>0.60199999999999998</v>
      </c>
      <c r="AE40" s="51">
        <v>1.1990000000000001</v>
      </c>
      <c r="AF40" s="38"/>
      <c r="AG40" s="52">
        <f t="shared" si="9"/>
        <v>-5.378070039179137E-13</v>
      </c>
      <c r="AH40" s="53">
        <f t="shared" si="10"/>
        <v>-0.25022436148362931</v>
      </c>
      <c r="AI40" s="47">
        <f t="shared" si="11"/>
        <v>0.61231880184331799</v>
      </c>
      <c r="AJ40" s="38"/>
      <c r="AK40" s="54">
        <f t="shared" si="12"/>
        <v>0.36209444035915089</v>
      </c>
      <c r="AL40" s="38"/>
      <c r="AM40" s="55">
        <f t="shared" si="13"/>
        <v>-0.56473238716527452</v>
      </c>
    </row>
    <row r="41" spans="1:47" x14ac:dyDescent="0.25">
      <c r="A41" s="5"/>
      <c r="B41" s="5"/>
      <c r="C41" s="31">
        <v>2021</v>
      </c>
      <c r="D41" s="20">
        <v>665850000000</v>
      </c>
      <c r="E41" s="20">
        <v>1168005000000</v>
      </c>
      <c r="F41" s="20">
        <f t="shared" si="0"/>
        <v>-502155000000</v>
      </c>
      <c r="G41" s="38"/>
      <c r="H41" s="20">
        <v>2907425000000</v>
      </c>
      <c r="I41" s="38"/>
      <c r="J41" s="47">
        <f t="shared" si="1"/>
        <v>-0.17271468739520365</v>
      </c>
      <c r="K41" s="38"/>
      <c r="L41" s="48">
        <f t="shared" si="2"/>
        <v>3.4394696337824708E-13</v>
      </c>
      <c r="M41" s="38"/>
      <c r="N41" s="20">
        <v>2473681000000</v>
      </c>
      <c r="O41" s="20">
        <v>1985009000000</v>
      </c>
      <c r="P41" s="20">
        <f t="shared" si="3"/>
        <v>488672000000</v>
      </c>
      <c r="Q41" s="49">
        <f t="shared" si="4"/>
        <v>0.16807725048797476</v>
      </c>
      <c r="R41" s="38"/>
      <c r="S41" s="20">
        <v>1406550000000</v>
      </c>
      <c r="T41" s="47">
        <f t="shared" si="5"/>
        <v>0.48377860133967343</v>
      </c>
      <c r="U41" s="38"/>
      <c r="V41" s="20">
        <v>327812000000</v>
      </c>
      <c r="W41" s="20">
        <v>336035000000</v>
      </c>
      <c r="X41" s="20">
        <f t="shared" si="6"/>
        <v>-8223000000</v>
      </c>
      <c r="Y41" s="49">
        <f t="shared" si="7"/>
        <v>-2.8282758798593259E-3</v>
      </c>
      <c r="Z41" s="38"/>
      <c r="AA41" s="50">
        <f t="shared" si="8"/>
        <v>0.17090552636783407</v>
      </c>
      <c r="AB41" s="38"/>
      <c r="AC41" s="51">
        <v>-1.5580000000000001</v>
      </c>
      <c r="AD41" s="51">
        <v>0.60199999999999998</v>
      </c>
      <c r="AE41" s="51">
        <v>1.1990000000000001</v>
      </c>
      <c r="AF41" s="38"/>
      <c r="AG41" s="52">
        <f t="shared" si="9"/>
        <v>-5.35869368943309E-13</v>
      </c>
      <c r="AH41" s="53">
        <f t="shared" si="10"/>
        <v>0.10288512687343611</v>
      </c>
      <c r="AI41" s="47">
        <f t="shared" si="11"/>
        <v>0.58005054300626846</v>
      </c>
      <c r="AJ41" s="38"/>
      <c r="AK41" s="54">
        <f t="shared" si="12"/>
        <v>0.68293566987916865</v>
      </c>
      <c r="AL41" s="38"/>
      <c r="AM41" s="55">
        <f t="shared" si="13"/>
        <v>-0.85565035727437233</v>
      </c>
    </row>
    <row r="42" spans="1:47" x14ac:dyDescent="0.25">
      <c r="A42" s="5"/>
      <c r="B42" s="5"/>
      <c r="C42" s="31">
        <v>2022</v>
      </c>
      <c r="D42" s="20">
        <v>924906000000</v>
      </c>
      <c r="E42" s="20">
        <v>1490060000000</v>
      </c>
      <c r="F42" s="20">
        <f t="shared" si="0"/>
        <v>-565154000000</v>
      </c>
      <c r="G42" s="38"/>
      <c r="H42" s="20">
        <v>2922017000000</v>
      </c>
      <c r="I42" s="38"/>
      <c r="J42" s="47">
        <f t="shared" si="1"/>
        <v>-0.19341229020912609</v>
      </c>
      <c r="K42" s="38"/>
      <c r="L42" s="48">
        <f t="shared" si="2"/>
        <v>3.422293573240676E-13</v>
      </c>
      <c r="M42" s="38"/>
      <c r="N42" s="20">
        <v>3114907000000</v>
      </c>
      <c r="O42" s="20">
        <v>2473681000000</v>
      </c>
      <c r="P42" s="20">
        <f t="shared" si="3"/>
        <v>641226000000</v>
      </c>
      <c r="Q42" s="49">
        <f t="shared" si="4"/>
        <v>0.21944636187948258</v>
      </c>
      <c r="R42" s="38"/>
      <c r="S42" s="20">
        <v>1468317000000</v>
      </c>
      <c r="T42" s="47">
        <f t="shared" si="5"/>
        <v>0.50250118325800297</v>
      </c>
      <c r="U42" s="38"/>
      <c r="V42" s="20">
        <v>445676000000</v>
      </c>
      <c r="W42" s="20">
        <v>327812000000</v>
      </c>
      <c r="X42" s="20">
        <f t="shared" si="6"/>
        <v>117864000000</v>
      </c>
      <c r="Y42" s="49">
        <f t="shared" si="7"/>
        <v>4.0336520971643905E-2</v>
      </c>
      <c r="Z42" s="38"/>
      <c r="AA42" s="50">
        <f t="shared" si="8"/>
        <v>0.17910984090783866</v>
      </c>
      <c r="AB42" s="38"/>
      <c r="AC42" s="51">
        <v>-1.5580000000000001</v>
      </c>
      <c r="AD42" s="51">
        <v>0.60199999999999998</v>
      </c>
      <c r="AE42" s="51">
        <v>1.1990000000000001</v>
      </c>
      <c r="AF42" s="38"/>
      <c r="AG42" s="52">
        <f t="shared" si="9"/>
        <v>-5.3319333871089738E-13</v>
      </c>
      <c r="AH42" s="53">
        <f t="shared" si="10"/>
        <v>0.10782412422651887</v>
      </c>
      <c r="AI42" s="47">
        <f t="shared" si="11"/>
        <v>0.60249891872634564</v>
      </c>
      <c r="AJ42" s="38"/>
      <c r="AK42" s="54">
        <f t="shared" si="12"/>
        <v>0.71032304295233128</v>
      </c>
      <c r="AL42" s="38"/>
      <c r="AM42" s="55">
        <f t="shared" si="13"/>
        <v>-0.90373533316145738</v>
      </c>
    </row>
    <row r="43" spans="1:47" x14ac:dyDescent="0.25">
      <c r="A43" s="5"/>
      <c r="B43" s="5"/>
      <c r="C43" s="31">
        <v>2023</v>
      </c>
      <c r="D43" s="20">
        <v>1066467000000</v>
      </c>
      <c r="E43" s="20">
        <v>1018862000000</v>
      </c>
      <c r="F43" s="20">
        <f t="shared" si="0"/>
        <v>47605000000</v>
      </c>
      <c r="G43" s="38"/>
      <c r="H43" s="20">
        <v>3374502000000</v>
      </c>
      <c r="I43" s="38"/>
      <c r="J43" s="47">
        <f t="shared" si="1"/>
        <v>1.4107266790773869E-2</v>
      </c>
      <c r="K43" s="38"/>
      <c r="L43" s="48">
        <f t="shared" si="2"/>
        <v>2.9634002291301058E-13</v>
      </c>
      <c r="M43" s="38"/>
      <c r="N43" s="20">
        <v>3322282000000</v>
      </c>
      <c r="O43" s="20">
        <v>3114907000000</v>
      </c>
      <c r="P43" s="20">
        <f t="shared" si="3"/>
        <v>207375000000</v>
      </c>
      <c r="Q43" s="49">
        <f t="shared" si="4"/>
        <v>6.1453512251585567E-2</v>
      </c>
      <c r="R43" s="38"/>
      <c r="S43" s="20">
        <v>1444099000000</v>
      </c>
      <c r="T43" s="47">
        <f t="shared" si="5"/>
        <v>0.42794433074865568</v>
      </c>
      <c r="U43" s="38"/>
      <c r="V43" s="20">
        <v>597645000000</v>
      </c>
      <c r="W43" s="20">
        <v>445676000000</v>
      </c>
      <c r="X43" s="20">
        <f t="shared" si="6"/>
        <v>151969000000</v>
      </c>
      <c r="Y43" s="49">
        <f t="shared" si="7"/>
        <v>4.5034496942067306E-2</v>
      </c>
      <c r="Z43" s="38"/>
      <c r="AA43" s="50">
        <f t="shared" si="8"/>
        <v>1.641901530951826E-2</v>
      </c>
      <c r="AB43" s="38"/>
      <c r="AC43" s="51">
        <v>-1.5580000000000001</v>
      </c>
      <c r="AD43" s="51">
        <v>0.60199999999999998</v>
      </c>
      <c r="AE43" s="51">
        <v>1.1990000000000001</v>
      </c>
      <c r="AF43" s="38"/>
      <c r="AG43" s="52">
        <f t="shared" si="9"/>
        <v>-4.6169775569847052E-13</v>
      </c>
      <c r="AH43" s="53">
        <f t="shared" si="10"/>
        <v>9.8842472163299926E-3</v>
      </c>
      <c r="AI43" s="47">
        <f t="shared" si="11"/>
        <v>0.51310525256763817</v>
      </c>
      <c r="AJ43" s="38"/>
      <c r="AK43" s="54">
        <f t="shared" si="12"/>
        <v>0.52298949978350651</v>
      </c>
      <c r="AL43" s="38"/>
      <c r="AM43" s="55">
        <f t="shared" si="13"/>
        <v>-0.50888223299273261</v>
      </c>
    </row>
    <row r="44" spans="1:47" x14ac:dyDescent="0.25">
      <c r="A44" s="5">
        <v>9</v>
      </c>
      <c r="B44" s="5" t="s">
        <v>34</v>
      </c>
      <c r="C44" s="31">
        <v>2019</v>
      </c>
      <c r="D44" s="20">
        <v>2039404206764</v>
      </c>
      <c r="E44" s="20">
        <v>3303864262122</v>
      </c>
      <c r="F44" s="20">
        <f t="shared" si="0"/>
        <v>-1264460055358</v>
      </c>
      <c r="G44" s="38"/>
      <c r="H44" s="20">
        <v>17591706426634</v>
      </c>
      <c r="I44" s="38"/>
      <c r="J44" s="47">
        <f t="shared" si="1"/>
        <v>-7.1878192182857042E-2</v>
      </c>
      <c r="K44" s="38"/>
      <c r="L44" s="48">
        <f t="shared" si="2"/>
        <v>5.6844968631695165E-14</v>
      </c>
      <c r="M44" s="38"/>
      <c r="N44" s="20">
        <v>25026739472547</v>
      </c>
      <c r="O44" s="20">
        <v>24060802395725</v>
      </c>
      <c r="P44" s="20">
        <f t="shared" si="3"/>
        <v>965937076822</v>
      </c>
      <c r="Q44" s="49">
        <f t="shared" si="4"/>
        <v>5.4908662832137911E-2</v>
      </c>
      <c r="R44" s="38"/>
      <c r="S44" s="20">
        <v>4674963819225</v>
      </c>
      <c r="T44" s="47">
        <f t="shared" si="5"/>
        <v>0.26574817165815495</v>
      </c>
      <c r="U44" s="38"/>
      <c r="V44" s="20">
        <v>1156139900456</v>
      </c>
      <c r="W44" s="20">
        <v>936153661759</v>
      </c>
      <c r="X44" s="20">
        <f t="shared" si="6"/>
        <v>219986238697</v>
      </c>
      <c r="Y44" s="49">
        <f t="shared" si="7"/>
        <v>1.2505110838135571E-2</v>
      </c>
      <c r="Z44" s="38"/>
      <c r="AA44" s="50">
        <f t="shared" si="8"/>
        <v>4.2403551994002336E-2</v>
      </c>
      <c r="AB44" s="38"/>
      <c r="AC44" s="51">
        <v>2.121</v>
      </c>
      <c r="AD44" s="51">
        <v>0.997</v>
      </c>
      <c r="AE44" s="51">
        <v>2.08</v>
      </c>
      <c r="AF44" s="38"/>
      <c r="AG44" s="52">
        <f t="shared" si="9"/>
        <v>1.2056817846782544E-13</v>
      </c>
      <c r="AH44" s="53">
        <f t="shared" si="10"/>
        <v>4.2276341338020329E-2</v>
      </c>
      <c r="AI44" s="47">
        <f t="shared" si="11"/>
        <v>0.55275619704896228</v>
      </c>
      <c r="AJ44" s="38"/>
      <c r="AK44" s="54">
        <f t="shared" si="12"/>
        <v>0.59503253838710313</v>
      </c>
      <c r="AL44" s="38"/>
      <c r="AM44" s="55">
        <f t="shared" si="13"/>
        <v>-0.6669107305699602</v>
      </c>
    </row>
    <row r="45" spans="1:47" x14ac:dyDescent="0.25">
      <c r="A45" s="5"/>
      <c r="B45" s="5"/>
      <c r="C45" s="31">
        <v>2020</v>
      </c>
      <c r="D45" s="20">
        <v>2098168514645</v>
      </c>
      <c r="E45" s="20">
        <v>3715832449186</v>
      </c>
      <c r="F45" s="20">
        <f t="shared" si="0"/>
        <v>-1617663934541</v>
      </c>
      <c r="G45" s="38"/>
      <c r="H45" s="20">
        <v>19037918806473</v>
      </c>
      <c r="I45" s="38"/>
      <c r="J45" s="47">
        <f t="shared" si="1"/>
        <v>-8.4970628931928485E-2</v>
      </c>
      <c r="K45" s="38"/>
      <c r="L45" s="48">
        <f t="shared" si="2"/>
        <v>5.2526749912390335E-14</v>
      </c>
      <c r="M45" s="38"/>
      <c r="N45" s="20">
        <v>24476953742651</v>
      </c>
      <c r="O45" s="20">
        <v>25026739472547</v>
      </c>
      <c r="P45" s="20">
        <f t="shared" si="3"/>
        <v>-549785729896</v>
      </c>
      <c r="Q45" s="49">
        <f t="shared" si="4"/>
        <v>-2.8878457539648177E-2</v>
      </c>
      <c r="R45" s="38"/>
      <c r="S45" s="20">
        <v>6043201970326</v>
      </c>
      <c r="T45" s="47">
        <f t="shared" si="5"/>
        <v>0.31742975856537831</v>
      </c>
      <c r="U45" s="38"/>
      <c r="V45" s="20">
        <v>130604357590</v>
      </c>
      <c r="W45" s="20">
        <v>1156139900456</v>
      </c>
      <c r="X45" s="20">
        <f t="shared" si="6"/>
        <v>-1025535542866</v>
      </c>
      <c r="Y45" s="49">
        <f t="shared" si="7"/>
        <v>-5.386804898638984E-2</v>
      </c>
      <c r="Z45" s="38"/>
      <c r="AA45" s="50">
        <f t="shared" si="8"/>
        <v>2.4989591446741663E-2</v>
      </c>
      <c r="AB45" s="38"/>
      <c r="AC45" s="51">
        <v>2.121</v>
      </c>
      <c r="AD45" s="51">
        <v>0.997</v>
      </c>
      <c r="AE45" s="51">
        <v>2.08</v>
      </c>
      <c r="AF45" s="38"/>
      <c r="AG45" s="52">
        <f t="shared" si="9"/>
        <v>1.114092365641799E-13</v>
      </c>
      <c r="AH45" s="53">
        <f t="shared" si="10"/>
        <v>2.4914622672401437E-2</v>
      </c>
      <c r="AI45" s="47">
        <f t="shared" si="11"/>
        <v>0.66025389781598687</v>
      </c>
      <c r="AJ45" s="38"/>
      <c r="AK45" s="54">
        <f t="shared" si="12"/>
        <v>0.68516852048849974</v>
      </c>
      <c r="AL45" s="38"/>
      <c r="AM45" s="55">
        <f t="shared" si="13"/>
        <v>-0.77013914942042827</v>
      </c>
      <c r="AO45" t="s">
        <v>45</v>
      </c>
      <c r="AU45" t="s">
        <v>168</v>
      </c>
    </row>
    <row r="46" spans="1:47" x14ac:dyDescent="0.25">
      <c r="A46" s="5"/>
      <c r="B46" s="5"/>
      <c r="C46" s="31">
        <v>2021</v>
      </c>
      <c r="D46" s="20">
        <v>1211052647953</v>
      </c>
      <c r="E46" s="20">
        <v>1041955003348</v>
      </c>
      <c r="F46" s="20">
        <f t="shared" si="0"/>
        <v>169097644605</v>
      </c>
      <c r="G46" s="38"/>
      <c r="H46" s="20">
        <v>19777500514550</v>
      </c>
      <c r="I46" s="38"/>
      <c r="J46" s="47">
        <f t="shared" si="1"/>
        <v>8.5500007688331242E-3</v>
      </c>
      <c r="K46" s="38"/>
      <c r="L46" s="48">
        <f t="shared" si="2"/>
        <v>5.0562506584910237E-14</v>
      </c>
      <c r="M46" s="38"/>
      <c r="N46" s="20">
        <v>27904558322183</v>
      </c>
      <c r="O46" s="20">
        <v>24476953742651</v>
      </c>
      <c r="P46" s="20">
        <f t="shared" si="3"/>
        <v>3427604579532</v>
      </c>
      <c r="Q46" s="49">
        <f t="shared" si="4"/>
        <v>0.17330827912305524</v>
      </c>
      <c r="R46" s="38"/>
      <c r="S46" s="20">
        <v>6376788515278</v>
      </c>
      <c r="T46" s="47">
        <f t="shared" si="5"/>
        <v>0.32242641129432387</v>
      </c>
      <c r="U46" s="38"/>
      <c r="V46" s="20">
        <v>358952306318</v>
      </c>
      <c r="W46" s="20">
        <v>130604357590</v>
      </c>
      <c r="X46" s="20">
        <f t="shared" si="6"/>
        <v>228347948728</v>
      </c>
      <c r="Y46" s="49">
        <f t="shared" si="7"/>
        <v>1.1545844661210246E-2</v>
      </c>
      <c r="Z46" s="38"/>
      <c r="AA46" s="50">
        <f t="shared" si="8"/>
        <v>0.16176243446184499</v>
      </c>
      <c r="AB46" s="38"/>
      <c r="AC46" s="51">
        <v>2.121</v>
      </c>
      <c r="AD46" s="51">
        <v>0.997</v>
      </c>
      <c r="AE46" s="51">
        <v>2.08</v>
      </c>
      <c r="AF46" s="38"/>
      <c r="AG46" s="52">
        <f t="shared" si="9"/>
        <v>1.0724307646659461E-13</v>
      </c>
      <c r="AH46" s="53">
        <f t="shared" si="10"/>
        <v>0.16127714715845945</v>
      </c>
      <c r="AI46" s="47">
        <f t="shared" si="11"/>
        <v>0.67064693549219367</v>
      </c>
      <c r="AJ46" s="38"/>
      <c r="AK46" s="54">
        <f t="shared" si="12"/>
        <v>0.83192408265076034</v>
      </c>
      <c r="AL46" s="38"/>
      <c r="AM46" s="55">
        <f t="shared" si="13"/>
        <v>-0.82337408188192718</v>
      </c>
    </row>
    <row r="47" spans="1:47" x14ac:dyDescent="0.25">
      <c r="A47" s="5"/>
      <c r="B47" s="5"/>
      <c r="C47" s="31">
        <v>2022</v>
      </c>
      <c r="D47" s="20">
        <v>1970064538149</v>
      </c>
      <c r="E47" s="20">
        <v>1619570638186</v>
      </c>
      <c r="F47" s="20">
        <f t="shared" si="0"/>
        <v>350493899963</v>
      </c>
      <c r="G47" s="38"/>
      <c r="H47" s="20">
        <v>19917653265528</v>
      </c>
      <c r="I47" s="38"/>
      <c r="J47" s="47">
        <f t="shared" si="1"/>
        <v>1.7597148383419692E-2</v>
      </c>
      <c r="K47" s="38"/>
      <c r="L47" s="48">
        <f t="shared" si="2"/>
        <v>5.0206717963643135E-14</v>
      </c>
      <c r="M47" s="38"/>
      <c r="N47" s="20">
        <v>30669405967404</v>
      </c>
      <c r="O47" s="20">
        <v>27904558322183</v>
      </c>
      <c r="P47" s="20">
        <f t="shared" si="3"/>
        <v>2764847645221</v>
      </c>
      <c r="Q47" s="49">
        <f t="shared" si="4"/>
        <v>0.1388139259360536</v>
      </c>
      <c r="R47" s="38"/>
      <c r="S47" s="20">
        <v>6644507001686</v>
      </c>
      <c r="T47" s="47">
        <f t="shared" si="5"/>
        <v>0.33359888904110108</v>
      </c>
      <c r="U47" s="38"/>
      <c r="V47" s="20">
        <v>353876660824</v>
      </c>
      <c r="W47" s="20">
        <v>358952306318</v>
      </c>
      <c r="X47" s="20">
        <f t="shared" si="6"/>
        <v>-5075645494</v>
      </c>
      <c r="Y47" s="49">
        <f t="shared" si="7"/>
        <v>-2.5483150180069416E-4</v>
      </c>
      <c r="Z47" s="38"/>
      <c r="AA47" s="50">
        <f t="shared" si="8"/>
        <v>0.1390687574378543</v>
      </c>
      <c r="AB47" s="38"/>
      <c r="AC47" s="51">
        <v>2.121</v>
      </c>
      <c r="AD47" s="51">
        <v>0.997</v>
      </c>
      <c r="AE47" s="51">
        <v>2.08</v>
      </c>
      <c r="AF47" s="38"/>
      <c r="AG47" s="52">
        <f t="shared" si="9"/>
        <v>1.0648844880088709E-13</v>
      </c>
      <c r="AH47" s="53">
        <f t="shared" si="10"/>
        <v>0.13865155116554073</v>
      </c>
      <c r="AI47" s="47">
        <f t="shared" si="11"/>
        <v>0.69388568920549021</v>
      </c>
      <c r="AJ47" s="38"/>
      <c r="AK47" s="54">
        <f t="shared" si="12"/>
        <v>0.83253724037113741</v>
      </c>
      <c r="AL47" s="38"/>
      <c r="AM47" s="55">
        <f t="shared" si="13"/>
        <v>-0.81494009198771766</v>
      </c>
    </row>
    <row r="48" spans="1:47" x14ac:dyDescent="0.25">
      <c r="A48" s="5"/>
      <c r="B48" s="5"/>
      <c r="C48" s="31">
        <v>2023</v>
      </c>
      <c r="D48" s="20">
        <v>3244872091221</v>
      </c>
      <c r="E48" s="20">
        <v>5259181989696</v>
      </c>
      <c r="F48" s="20">
        <f t="shared" si="0"/>
        <v>-2014309898475</v>
      </c>
      <c r="G48" s="38"/>
      <c r="H48" s="20">
        <v>22276160695411</v>
      </c>
      <c r="I48" s="38"/>
      <c r="J48" s="47">
        <f t="shared" si="1"/>
        <v>-9.0424464341826993E-2</v>
      </c>
      <c r="K48" s="38"/>
      <c r="L48" s="48">
        <f t="shared" si="2"/>
        <v>4.4891039065183483E-14</v>
      </c>
      <c r="M48" s="38"/>
      <c r="N48" s="20">
        <v>31485008185525</v>
      </c>
      <c r="O48" s="20">
        <v>30669405967404</v>
      </c>
      <c r="P48" s="20">
        <f t="shared" si="3"/>
        <v>815602218121</v>
      </c>
      <c r="Q48" s="49">
        <f t="shared" si="4"/>
        <v>3.6613231035320111E-2</v>
      </c>
      <c r="R48" s="38"/>
      <c r="S48" s="20">
        <v>8159841794537</v>
      </c>
      <c r="T48" s="47">
        <f t="shared" si="5"/>
        <v>0.36630377676427733</v>
      </c>
      <c r="U48" s="38"/>
      <c r="V48" s="20">
        <v>250189161535</v>
      </c>
      <c r="W48" s="20">
        <v>353876660824</v>
      </c>
      <c r="X48" s="20">
        <f t="shared" si="6"/>
        <v>-103687499289</v>
      </c>
      <c r="Y48" s="49">
        <f t="shared" si="7"/>
        <v>-4.6546395811536837E-3</v>
      </c>
      <c r="Z48" s="38"/>
      <c r="AA48" s="50">
        <f t="shared" si="8"/>
        <v>4.1267870616473794E-2</v>
      </c>
      <c r="AB48" s="38"/>
      <c r="AC48" s="51">
        <v>2.121</v>
      </c>
      <c r="AD48" s="51">
        <v>0.997</v>
      </c>
      <c r="AE48" s="51">
        <v>2.08</v>
      </c>
      <c r="AF48" s="38"/>
      <c r="AG48" s="52">
        <f t="shared" si="9"/>
        <v>9.5213893857254166E-14</v>
      </c>
      <c r="AH48" s="53">
        <f t="shared" si="10"/>
        <v>4.114406700462437E-2</v>
      </c>
      <c r="AI48" s="47">
        <f t="shared" si="11"/>
        <v>0.76191185566969688</v>
      </c>
      <c r="AJ48" s="38"/>
      <c r="AK48" s="54">
        <f t="shared" si="12"/>
        <v>0.8030559226744165</v>
      </c>
      <c r="AL48" s="38"/>
      <c r="AM48" s="55">
        <f t="shared" si="13"/>
        <v>-0.89348038701624355</v>
      </c>
    </row>
    <row r="49" spans="1:47" x14ac:dyDescent="0.25">
      <c r="A49" s="5">
        <v>10</v>
      </c>
      <c r="B49" s="5" t="s">
        <v>42</v>
      </c>
      <c r="C49" s="31">
        <v>2019</v>
      </c>
      <c r="D49" s="20">
        <v>236518557420</v>
      </c>
      <c r="E49" s="20">
        <v>479788528325</v>
      </c>
      <c r="F49" s="20">
        <f t="shared" si="0"/>
        <v>-243269970905</v>
      </c>
      <c r="G49" s="38"/>
      <c r="H49" s="20">
        <v>4393810380883</v>
      </c>
      <c r="I49" s="38"/>
      <c r="J49" s="47">
        <f t="shared" si="1"/>
        <v>-5.5366515579152363E-2</v>
      </c>
      <c r="K49" s="38"/>
      <c r="L49" s="48">
        <f t="shared" si="2"/>
        <v>2.2759288938614496E-13</v>
      </c>
      <c r="M49" s="38"/>
      <c r="N49" s="20">
        <v>3337022314624</v>
      </c>
      <c r="O49" s="20">
        <v>2766545866684</v>
      </c>
      <c r="P49" s="20">
        <f t="shared" si="3"/>
        <v>570476447940</v>
      </c>
      <c r="Q49" s="49">
        <f t="shared" si="4"/>
        <v>0.12983638311340928</v>
      </c>
      <c r="R49" s="38"/>
      <c r="S49" s="20">
        <v>2540413874692</v>
      </c>
      <c r="T49" s="47">
        <f t="shared" si="5"/>
        <v>0.57818013397780421</v>
      </c>
      <c r="U49" s="38"/>
      <c r="V49" s="20">
        <v>282085488326</v>
      </c>
      <c r="W49" s="20">
        <v>206166236967</v>
      </c>
      <c r="X49" s="20">
        <f t="shared" si="6"/>
        <v>75919251359</v>
      </c>
      <c r="Y49" s="49">
        <f t="shared" si="7"/>
        <v>1.7278681776827821E-2</v>
      </c>
      <c r="Z49" s="38"/>
      <c r="AA49" s="50">
        <f t="shared" si="8"/>
        <v>0.11255770133658147</v>
      </c>
      <c r="AB49" s="38"/>
      <c r="AC49" s="51">
        <v>-1.8540000000000001</v>
      </c>
      <c r="AD49" s="51">
        <v>-8.5000000000000006E-2</v>
      </c>
      <c r="AE49" s="51">
        <v>1.6279999999999999</v>
      </c>
      <c r="AF49" s="38"/>
      <c r="AG49" s="52">
        <f t="shared" si="9"/>
        <v>-4.2195721692191278E-13</v>
      </c>
      <c r="AH49" s="53">
        <f t="shared" si="10"/>
        <v>-9.5674046136094253E-3</v>
      </c>
      <c r="AI49" s="47">
        <f t="shared" si="11"/>
        <v>0.94127725811586516</v>
      </c>
      <c r="AJ49" s="38"/>
      <c r="AK49" s="54">
        <f t="shared" si="12"/>
        <v>0.93170985350183377</v>
      </c>
      <c r="AL49" s="38"/>
      <c r="AM49" s="55">
        <f t="shared" si="13"/>
        <v>-0.98707636908098617</v>
      </c>
    </row>
    <row r="50" spans="1:47" x14ac:dyDescent="0.25">
      <c r="A50" s="5"/>
      <c r="B50" s="5"/>
      <c r="C50" s="31">
        <v>2020</v>
      </c>
      <c r="D50" s="20">
        <v>168610282478</v>
      </c>
      <c r="E50" s="20">
        <v>486591578118</v>
      </c>
      <c r="F50" s="20">
        <f t="shared" si="0"/>
        <v>-317981295640</v>
      </c>
      <c r="G50" s="38"/>
      <c r="H50" s="20">
        <v>4682083844951</v>
      </c>
      <c r="I50" s="38"/>
      <c r="J50" s="47">
        <f t="shared" si="1"/>
        <v>-6.791448128014628E-2</v>
      </c>
      <c r="K50" s="38"/>
      <c r="L50" s="48">
        <f t="shared" si="2"/>
        <v>2.1358011370906267E-13</v>
      </c>
      <c r="M50" s="38"/>
      <c r="N50" s="20">
        <v>3212034546032</v>
      </c>
      <c r="O50" s="20">
        <v>3337022314624</v>
      </c>
      <c r="P50" s="20">
        <f t="shared" si="3"/>
        <v>-124987768592</v>
      </c>
      <c r="Q50" s="49">
        <f t="shared" si="4"/>
        <v>-2.6694901828121374E-2</v>
      </c>
      <c r="R50" s="38"/>
      <c r="S50" s="20">
        <v>2434486072405</v>
      </c>
      <c r="T50" s="47">
        <f t="shared" si="5"/>
        <v>0.51995781216738934</v>
      </c>
      <c r="U50" s="38"/>
      <c r="V50" s="20">
        <v>176075299580</v>
      </c>
      <c r="W50" s="20">
        <v>282085488326</v>
      </c>
      <c r="X50" s="20">
        <f t="shared" si="6"/>
        <v>-106010188746</v>
      </c>
      <c r="Y50" s="49">
        <f t="shared" si="7"/>
        <v>-2.2641668166689877E-2</v>
      </c>
      <c r="Z50" s="38"/>
      <c r="AA50" s="50">
        <f t="shared" si="8"/>
        <v>-4.0532336614314962E-3</v>
      </c>
      <c r="AB50" s="38"/>
      <c r="AC50" s="51">
        <v>-1.8540000000000001</v>
      </c>
      <c r="AD50" s="51">
        <v>-8.5000000000000006E-2</v>
      </c>
      <c r="AE50" s="51">
        <v>1.6279999999999999</v>
      </c>
      <c r="AF50" s="38"/>
      <c r="AG50" s="52">
        <f t="shared" si="9"/>
        <v>-3.9597753081660223E-13</v>
      </c>
      <c r="AH50" s="53">
        <f t="shared" si="10"/>
        <v>3.4452486122167722E-4</v>
      </c>
      <c r="AI50" s="47">
        <f t="shared" si="11"/>
        <v>0.84649131820850976</v>
      </c>
      <c r="AJ50" s="38"/>
      <c r="AK50" s="54">
        <f t="shared" si="12"/>
        <v>0.84683584306933546</v>
      </c>
      <c r="AL50" s="38"/>
      <c r="AM50" s="55">
        <f t="shared" si="13"/>
        <v>-0.91475032434948178</v>
      </c>
    </row>
    <row r="51" spans="1:47" x14ac:dyDescent="0.25">
      <c r="A51" s="5"/>
      <c r="B51" s="5"/>
      <c r="C51" s="31">
        <v>2021</v>
      </c>
      <c r="D51" s="20">
        <v>281340682456</v>
      </c>
      <c r="E51" s="20">
        <v>643601152274</v>
      </c>
      <c r="F51" s="20">
        <f t="shared" si="0"/>
        <v>-362260469818</v>
      </c>
      <c r="G51" s="38"/>
      <c r="H51" s="20">
        <v>4452166671985</v>
      </c>
      <c r="I51" s="38"/>
      <c r="J51" s="47">
        <f t="shared" si="1"/>
        <v>-8.136723004947298E-2</v>
      </c>
      <c r="K51" s="38"/>
      <c r="L51" s="48">
        <f t="shared" si="2"/>
        <v>2.2460974030744218E-13</v>
      </c>
      <c r="M51" s="38"/>
      <c r="N51" s="20">
        <v>3287623237457</v>
      </c>
      <c r="O51" s="20">
        <v>3212034546032</v>
      </c>
      <c r="P51" s="20">
        <f t="shared" si="3"/>
        <v>75588691425</v>
      </c>
      <c r="Q51" s="49">
        <f t="shared" si="4"/>
        <v>1.6977956351148633E-2</v>
      </c>
      <c r="R51" s="38"/>
      <c r="S51" s="20">
        <v>2492863630370</v>
      </c>
      <c r="T51" s="47">
        <f t="shared" si="5"/>
        <v>0.55992145263927329</v>
      </c>
      <c r="U51" s="38"/>
      <c r="V51" s="20">
        <v>193582865936</v>
      </c>
      <c r="W51" s="20">
        <v>176075299580</v>
      </c>
      <c r="X51" s="20">
        <f t="shared" si="6"/>
        <v>17507566356</v>
      </c>
      <c r="Y51" s="49">
        <f t="shared" si="7"/>
        <v>3.9323699326364722E-3</v>
      </c>
      <c r="Z51" s="38"/>
      <c r="AA51" s="50">
        <f t="shared" si="8"/>
        <v>1.304558641851216E-2</v>
      </c>
      <c r="AB51" s="38"/>
      <c r="AC51" s="51">
        <v>-1.8540000000000001</v>
      </c>
      <c r="AD51" s="51">
        <v>-8.5000000000000006E-2</v>
      </c>
      <c r="AE51" s="51">
        <v>1.6279999999999999</v>
      </c>
      <c r="AF51" s="38"/>
      <c r="AG51" s="52">
        <f t="shared" si="9"/>
        <v>-4.1642645852999779E-13</v>
      </c>
      <c r="AH51" s="53">
        <f t="shared" si="10"/>
        <v>-1.1088748455735336E-3</v>
      </c>
      <c r="AI51" s="47">
        <f t="shared" si="11"/>
        <v>0.91155212489673687</v>
      </c>
      <c r="AJ51" s="38"/>
      <c r="AK51" s="54">
        <f t="shared" si="12"/>
        <v>0.91044325005074689</v>
      </c>
      <c r="AL51" s="38"/>
      <c r="AM51" s="55">
        <f t="shared" si="13"/>
        <v>-0.99181048010021988</v>
      </c>
    </row>
    <row r="52" spans="1:47" x14ac:dyDescent="0.25">
      <c r="A52" s="5"/>
      <c r="B52" s="5"/>
      <c r="C52" s="31">
        <v>2022</v>
      </c>
      <c r="D52" s="20">
        <v>432247722254</v>
      </c>
      <c r="E52" s="20">
        <v>726581686414</v>
      </c>
      <c r="F52" s="20">
        <f t="shared" si="0"/>
        <v>-294333964160</v>
      </c>
      <c r="G52" s="38"/>
      <c r="H52" s="20">
        <v>4191284422677</v>
      </c>
      <c r="I52" s="38"/>
      <c r="J52" s="47">
        <f t="shared" si="1"/>
        <v>-7.0225242306988803E-2</v>
      </c>
      <c r="K52" s="38"/>
      <c r="L52" s="48">
        <f t="shared" si="2"/>
        <v>2.3859034585901324E-13</v>
      </c>
      <c r="M52" s="38"/>
      <c r="N52" s="20">
        <v>3935182048668</v>
      </c>
      <c r="O52" s="20">
        <v>3287623237457</v>
      </c>
      <c r="P52" s="20">
        <f t="shared" si="3"/>
        <v>647558811211</v>
      </c>
      <c r="Q52" s="49">
        <f t="shared" si="4"/>
        <v>0.15450128073088393</v>
      </c>
      <c r="R52" s="38"/>
      <c r="S52" s="20">
        <v>2493688426380</v>
      </c>
      <c r="T52" s="47">
        <f t="shared" si="5"/>
        <v>0.59496998411462265</v>
      </c>
      <c r="U52" s="38"/>
      <c r="V52" s="20">
        <v>248296556758</v>
      </c>
      <c r="W52" s="20">
        <v>193582865936</v>
      </c>
      <c r="X52" s="20">
        <f t="shared" si="6"/>
        <v>54713690822</v>
      </c>
      <c r="Y52" s="49">
        <f t="shared" si="7"/>
        <v>1.3054158416444098E-2</v>
      </c>
      <c r="Z52" s="38"/>
      <c r="AA52" s="50">
        <f t="shared" si="8"/>
        <v>0.14144712231443984</v>
      </c>
      <c r="AB52" s="38"/>
      <c r="AC52" s="51">
        <v>-1.8540000000000001</v>
      </c>
      <c r="AD52" s="51">
        <v>-8.5000000000000006E-2</v>
      </c>
      <c r="AE52" s="51">
        <v>1.6279999999999999</v>
      </c>
      <c r="AF52" s="38"/>
      <c r="AG52" s="52">
        <f t="shared" si="9"/>
        <v>-4.4234650122261059E-13</v>
      </c>
      <c r="AH52" s="53">
        <f t="shared" si="10"/>
        <v>-1.2023005396727387E-2</v>
      </c>
      <c r="AI52" s="47">
        <f t="shared" si="11"/>
        <v>0.96861113413860567</v>
      </c>
      <c r="AJ52" s="38"/>
      <c r="AK52" s="54">
        <f t="shared" si="12"/>
        <v>0.95658812874143595</v>
      </c>
      <c r="AL52" s="38"/>
      <c r="AM52" s="55">
        <f t="shared" si="13"/>
        <v>-1.0268133710484248</v>
      </c>
    </row>
    <row r="53" spans="1:47" x14ac:dyDescent="0.25">
      <c r="A53" s="5"/>
      <c r="B53" s="5"/>
      <c r="C53" s="31">
        <v>2023</v>
      </c>
      <c r="D53" s="20">
        <v>333300420963</v>
      </c>
      <c r="E53" s="20">
        <v>618793076443</v>
      </c>
      <c r="F53" s="20">
        <f t="shared" si="0"/>
        <v>-285492655480</v>
      </c>
      <c r="G53" s="38"/>
      <c r="H53" s="20">
        <v>4130321616083</v>
      </c>
      <c r="I53" s="38"/>
      <c r="J53" s="47">
        <f t="shared" si="1"/>
        <v>-6.9121168281018178E-2</v>
      </c>
      <c r="K53" s="38"/>
      <c r="L53" s="48">
        <f t="shared" si="2"/>
        <v>2.4211189659084039E-13</v>
      </c>
      <c r="M53" s="38"/>
      <c r="N53" s="20">
        <v>3820532634926</v>
      </c>
      <c r="O53" s="20">
        <v>3935182048668</v>
      </c>
      <c r="P53" s="20">
        <f t="shared" si="3"/>
        <v>-114649413742</v>
      </c>
      <c r="Q53" s="49">
        <f t="shared" si="4"/>
        <v>-2.7757987004103576E-2</v>
      </c>
      <c r="R53" s="38"/>
      <c r="S53" s="20">
        <v>2534957098472</v>
      </c>
      <c r="T53" s="47">
        <f t="shared" si="5"/>
        <v>0.61374327088746961</v>
      </c>
      <c r="U53" s="38"/>
      <c r="V53" s="20">
        <v>238052062834</v>
      </c>
      <c r="W53" s="20">
        <v>248296556758</v>
      </c>
      <c r="X53" s="20">
        <f t="shared" si="6"/>
        <v>-10244493924</v>
      </c>
      <c r="Y53" s="49">
        <f t="shared" si="7"/>
        <v>-2.4803138535529805E-3</v>
      </c>
      <c r="Z53" s="38"/>
      <c r="AA53" s="50">
        <f t="shared" si="8"/>
        <v>-2.5277673150550597E-2</v>
      </c>
      <c r="AB53" s="38"/>
      <c r="AC53" s="51">
        <v>-1.8540000000000001</v>
      </c>
      <c r="AD53" s="51">
        <v>-8.5000000000000006E-2</v>
      </c>
      <c r="AE53" s="51">
        <v>1.6279999999999999</v>
      </c>
      <c r="AF53" s="38"/>
      <c r="AG53" s="52">
        <f t="shared" si="9"/>
        <v>-4.4887545627941808E-13</v>
      </c>
      <c r="AH53" s="53">
        <f t="shared" si="10"/>
        <v>2.1486022177968009E-3</v>
      </c>
      <c r="AI53" s="47">
        <f t="shared" si="11"/>
        <v>0.99917404500480045</v>
      </c>
      <c r="AJ53" s="38"/>
      <c r="AK53" s="54">
        <f t="shared" si="12"/>
        <v>1.0013226472221484</v>
      </c>
      <c r="AL53" s="38"/>
      <c r="AM53" s="55">
        <f t="shared" si="13"/>
        <v>-1.0704438155031666</v>
      </c>
      <c r="AO53" t="s">
        <v>46</v>
      </c>
      <c r="AU53" t="s">
        <v>81</v>
      </c>
    </row>
    <row r="54" spans="1:47" x14ac:dyDescent="0.25">
      <c r="A54" s="5">
        <v>11</v>
      </c>
      <c r="B54" s="5" t="s">
        <v>45</v>
      </c>
      <c r="C54" s="31">
        <v>2019</v>
      </c>
      <c r="D54" s="20">
        <v>957169058</v>
      </c>
      <c r="E54" s="20">
        <v>-80895531759</v>
      </c>
      <c r="F54" s="20">
        <f t="shared" si="0"/>
        <v>81852700817</v>
      </c>
      <c r="G54" s="38"/>
      <c r="H54" s="20">
        <v>1771365972009</v>
      </c>
      <c r="I54" s="38"/>
      <c r="J54" s="47">
        <f t="shared" si="1"/>
        <v>4.6208802760372841E-2</v>
      </c>
      <c r="K54" s="38"/>
      <c r="L54" s="48">
        <f t="shared" si="2"/>
        <v>5.645360788238734E-13</v>
      </c>
      <c r="M54" s="38"/>
      <c r="N54" s="20">
        <v>2104704872583</v>
      </c>
      <c r="O54" s="20">
        <v>1953910957160</v>
      </c>
      <c r="P54" s="20">
        <f t="shared" si="3"/>
        <v>150793915423</v>
      </c>
      <c r="Q54" s="49">
        <f t="shared" si="4"/>
        <v>8.5128605723399225E-2</v>
      </c>
      <c r="R54" s="38"/>
      <c r="S54" s="20">
        <v>602802562379</v>
      </c>
      <c r="T54" s="47">
        <f t="shared" si="5"/>
        <v>0.340303794870424</v>
      </c>
      <c r="U54" s="38"/>
      <c r="V54" s="20">
        <v>275609501615</v>
      </c>
      <c r="W54" s="20">
        <v>240432219376</v>
      </c>
      <c r="X54" s="20">
        <f t="shared" si="6"/>
        <v>35177282239</v>
      </c>
      <c r="Y54" s="49">
        <f t="shared" si="7"/>
        <v>1.9858844978885747E-2</v>
      </c>
      <c r="Z54" s="38"/>
      <c r="AA54" s="50">
        <f t="shared" si="8"/>
        <v>6.5269760744513475E-2</v>
      </c>
      <c r="AB54" s="38"/>
      <c r="AC54" s="51">
        <v>1.1499999999999999</v>
      </c>
      <c r="AD54" s="51">
        <v>-0.27900000000000003</v>
      </c>
      <c r="AE54" s="51">
        <v>-3.5999999999999997E-2</v>
      </c>
      <c r="AF54" s="38"/>
      <c r="AG54" s="52">
        <f t="shared" si="9"/>
        <v>6.4921649064745437E-13</v>
      </c>
      <c r="AH54" s="53">
        <f t="shared" si="10"/>
        <v>-1.8210263247719263E-2</v>
      </c>
      <c r="AI54" s="47">
        <f t="shared" si="11"/>
        <v>-1.2250936615335262E-2</v>
      </c>
      <c r="AJ54" s="38"/>
      <c r="AK54" s="54">
        <f t="shared" si="12"/>
        <v>-3.0461199862405308E-2</v>
      </c>
      <c r="AL54" s="38"/>
      <c r="AM54" s="55">
        <f t="shared" si="13"/>
        <v>7.6670002622778149E-2</v>
      </c>
    </row>
    <row r="55" spans="1:47" x14ac:dyDescent="0.25">
      <c r="A55" s="5"/>
      <c r="B55" s="5"/>
      <c r="C55" s="31">
        <v>2020</v>
      </c>
      <c r="D55" s="20">
        <v>5415741808</v>
      </c>
      <c r="E55" s="20">
        <v>19707485134</v>
      </c>
      <c r="F55" s="20">
        <f t="shared" si="0"/>
        <v>-14291743326</v>
      </c>
      <c r="G55" s="38"/>
      <c r="H55" s="20">
        <v>1820383352811</v>
      </c>
      <c r="I55" s="38"/>
      <c r="J55" s="47">
        <f t="shared" si="1"/>
        <v>-7.8509525501488306E-3</v>
      </c>
      <c r="K55" s="38"/>
      <c r="L55" s="48">
        <f t="shared" si="2"/>
        <v>5.4933484117827146E-13</v>
      </c>
      <c r="M55" s="38"/>
      <c r="N55" s="20">
        <v>3165530224724</v>
      </c>
      <c r="O55" s="20">
        <v>2104704872583</v>
      </c>
      <c r="P55" s="20">
        <f t="shared" si="3"/>
        <v>1060825352141</v>
      </c>
      <c r="Q55" s="49">
        <f t="shared" si="4"/>
        <v>0.58274832633626017</v>
      </c>
      <c r="R55" s="38"/>
      <c r="S55" s="20">
        <v>440748401586</v>
      </c>
      <c r="T55" s="47">
        <f t="shared" si="5"/>
        <v>0.24211845318482234</v>
      </c>
      <c r="U55" s="38"/>
      <c r="V55" s="20">
        <v>355583321595</v>
      </c>
      <c r="W55" s="20">
        <v>275609501615</v>
      </c>
      <c r="X55" s="20">
        <f t="shared" si="6"/>
        <v>79973819980</v>
      </c>
      <c r="Y55" s="49">
        <f t="shared" si="7"/>
        <v>4.393240569713297E-2</v>
      </c>
      <c r="Z55" s="38"/>
      <c r="AA55" s="50">
        <f t="shared" si="8"/>
        <v>0.5388159206391272</v>
      </c>
      <c r="AB55" s="38"/>
      <c r="AC55" s="51">
        <v>1.1499999999999999</v>
      </c>
      <c r="AD55" s="51">
        <v>-0.27900000000000003</v>
      </c>
      <c r="AE55" s="51">
        <v>-3.5999999999999997E-2</v>
      </c>
      <c r="AF55" s="38"/>
      <c r="AG55" s="52">
        <f t="shared" si="9"/>
        <v>6.3173506735501217E-13</v>
      </c>
      <c r="AH55" s="53">
        <f t="shared" si="10"/>
        <v>-0.15032964185831652</v>
      </c>
      <c r="AI55" s="47">
        <f t="shared" si="11"/>
        <v>-8.7162643146536031E-3</v>
      </c>
      <c r="AJ55" s="38"/>
      <c r="AK55" s="54">
        <f t="shared" si="12"/>
        <v>-0.15904590617233838</v>
      </c>
      <c r="AL55" s="38"/>
      <c r="AM55" s="55">
        <f t="shared" si="13"/>
        <v>0.15119495362218954</v>
      </c>
    </row>
    <row r="56" spans="1:47" x14ac:dyDescent="0.25">
      <c r="A56" s="5"/>
      <c r="B56" s="5"/>
      <c r="C56" s="31">
        <v>2021</v>
      </c>
      <c r="D56" s="20">
        <v>29707421605</v>
      </c>
      <c r="E56" s="20">
        <v>-44012427508</v>
      </c>
      <c r="F56" s="20">
        <f t="shared" si="0"/>
        <v>73719849113</v>
      </c>
      <c r="G56" s="38"/>
      <c r="H56" s="20">
        <v>1768660546754</v>
      </c>
      <c r="I56" s="38"/>
      <c r="J56" s="47">
        <f t="shared" si="1"/>
        <v>4.1681174631444738E-2</v>
      </c>
      <c r="K56" s="38"/>
      <c r="L56" s="48">
        <f t="shared" si="2"/>
        <v>5.6539961940989028E-13</v>
      </c>
      <c r="M56" s="38"/>
      <c r="N56" s="20">
        <v>3847887478570</v>
      </c>
      <c r="O56" s="20">
        <v>3165530224724</v>
      </c>
      <c r="P56" s="20">
        <f t="shared" si="3"/>
        <v>682357253846</v>
      </c>
      <c r="Q56" s="49">
        <f t="shared" si="4"/>
        <v>0.38580453162610628</v>
      </c>
      <c r="R56" s="38"/>
      <c r="S56" s="20">
        <v>440353396212</v>
      </c>
      <c r="T56" s="47">
        <f t="shared" si="5"/>
        <v>0.24897564262411739</v>
      </c>
      <c r="U56" s="38"/>
      <c r="V56" s="20">
        <v>443947525518</v>
      </c>
      <c r="W56" s="20">
        <v>355583321595</v>
      </c>
      <c r="X56" s="20">
        <f t="shared" si="6"/>
        <v>88364203923</v>
      </c>
      <c r="Y56" s="49">
        <f t="shared" si="7"/>
        <v>4.9961087267522131E-2</v>
      </c>
      <c r="Z56" s="38"/>
      <c r="AA56" s="50">
        <f t="shared" si="8"/>
        <v>0.33584344435858415</v>
      </c>
      <c r="AB56" s="38"/>
      <c r="AC56" s="51">
        <v>1.1499999999999999</v>
      </c>
      <c r="AD56" s="51">
        <v>-0.27900000000000003</v>
      </c>
      <c r="AE56" s="51">
        <v>-3.5999999999999997E-2</v>
      </c>
      <c r="AF56" s="38"/>
      <c r="AG56" s="52">
        <f t="shared" si="9"/>
        <v>6.5020956232137378E-13</v>
      </c>
      <c r="AH56" s="53">
        <f t="shared" si="10"/>
        <v>-9.3700320976044985E-2</v>
      </c>
      <c r="AI56" s="47">
        <f t="shared" si="11"/>
        <v>-8.9631231344682247E-3</v>
      </c>
      <c r="AJ56" s="38"/>
      <c r="AK56" s="54">
        <f t="shared" si="12"/>
        <v>-0.102663444109863</v>
      </c>
      <c r="AL56" s="38"/>
      <c r="AM56" s="55">
        <f t="shared" si="13"/>
        <v>0.14434461874130775</v>
      </c>
    </row>
    <row r="57" spans="1:47" x14ac:dyDescent="0.25">
      <c r="A57" s="5"/>
      <c r="B57" s="5"/>
      <c r="C57" s="31">
        <v>2022</v>
      </c>
      <c r="D57" s="20">
        <v>86635603936</v>
      </c>
      <c r="E57" s="20">
        <v>102191880734</v>
      </c>
      <c r="F57" s="20">
        <f t="shared" si="0"/>
        <v>-15556276798</v>
      </c>
      <c r="G57" s="38"/>
      <c r="H57" s="20">
        <v>1970428120056</v>
      </c>
      <c r="I57" s="38"/>
      <c r="J57" s="47">
        <f t="shared" si="1"/>
        <v>-7.894871495011899E-3</v>
      </c>
      <c r="K57" s="38"/>
      <c r="L57" s="48">
        <f t="shared" si="2"/>
        <v>5.0750392253414435E-13</v>
      </c>
      <c r="M57" s="38"/>
      <c r="N57" s="20">
        <v>3802296289773</v>
      </c>
      <c r="O57" s="20">
        <v>3847887478570</v>
      </c>
      <c r="P57" s="20">
        <f t="shared" si="3"/>
        <v>-45591188797</v>
      </c>
      <c r="Q57" s="49">
        <f t="shared" si="4"/>
        <v>-2.313770714747224E-2</v>
      </c>
      <c r="R57" s="38"/>
      <c r="S57" s="20">
        <v>421445662260</v>
      </c>
      <c r="T57" s="47">
        <f t="shared" si="5"/>
        <v>0.21388532673195021</v>
      </c>
      <c r="U57" s="38"/>
      <c r="V57" s="20">
        <v>448666072383</v>
      </c>
      <c r="W57" s="20">
        <v>443947525518</v>
      </c>
      <c r="X57" s="20">
        <f t="shared" si="6"/>
        <v>4718546865</v>
      </c>
      <c r="Y57" s="49">
        <f t="shared" si="7"/>
        <v>2.3946810426486898E-3</v>
      </c>
      <c r="Z57" s="38"/>
      <c r="AA57" s="50">
        <f t="shared" si="8"/>
        <v>-2.5532388190120929E-2</v>
      </c>
      <c r="AB57" s="38"/>
      <c r="AC57" s="51">
        <v>1.1499999999999999</v>
      </c>
      <c r="AD57" s="51">
        <v>-0.27900000000000003</v>
      </c>
      <c r="AE57" s="51">
        <v>-3.5999999999999997E-2</v>
      </c>
      <c r="AF57" s="38"/>
      <c r="AG57" s="52">
        <f t="shared" si="9"/>
        <v>5.8362951091426592E-13</v>
      </c>
      <c r="AH57" s="53">
        <f t="shared" si="10"/>
        <v>7.12353630504374E-3</v>
      </c>
      <c r="AI57" s="47">
        <f t="shared" si="11"/>
        <v>-7.6998717623502069E-3</v>
      </c>
      <c r="AJ57" s="38"/>
      <c r="AK57" s="54">
        <f t="shared" si="12"/>
        <v>-5.7633545672283737E-4</v>
      </c>
      <c r="AL57" s="38"/>
      <c r="AM57" s="55">
        <f t="shared" si="13"/>
        <v>-7.3185360382890616E-3</v>
      </c>
    </row>
    <row r="58" spans="1:47" x14ac:dyDescent="0.25">
      <c r="A58" s="5"/>
      <c r="B58" s="5"/>
      <c r="C58" s="31">
        <v>2023</v>
      </c>
      <c r="D58" s="20">
        <v>2306736526</v>
      </c>
      <c r="E58" s="20">
        <v>136863064344</v>
      </c>
      <c r="F58" s="20">
        <f t="shared" si="0"/>
        <v>-134556327818</v>
      </c>
      <c r="G58" s="38"/>
      <c r="H58" s="20">
        <v>2042199577083</v>
      </c>
      <c r="I58" s="38"/>
      <c r="J58" s="47">
        <f t="shared" si="1"/>
        <v>-6.5887942259881926E-2</v>
      </c>
      <c r="K58" s="38"/>
      <c r="L58" s="48">
        <f t="shared" si="2"/>
        <v>4.8966810649738839E-13</v>
      </c>
      <c r="M58" s="38"/>
      <c r="N58" s="20">
        <v>2839561359367</v>
      </c>
      <c r="O58" s="20">
        <v>3802296289773</v>
      </c>
      <c r="P58" s="20">
        <f t="shared" si="3"/>
        <v>-962734930406</v>
      </c>
      <c r="Q58" s="49">
        <f t="shared" si="4"/>
        <v>-0.47142059043080103</v>
      </c>
      <c r="R58" s="38"/>
      <c r="S58" s="20">
        <v>437450447490</v>
      </c>
      <c r="T58" s="47">
        <f t="shared" si="5"/>
        <v>0.21420553230886352</v>
      </c>
      <c r="U58" s="38"/>
      <c r="V58" s="20">
        <v>243472013051</v>
      </c>
      <c r="W58" s="20">
        <v>448666072383</v>
      </c>
      <c r="X58" s="20">
        <f t="shared" si="6"/>
        <v>-205194059332</v>
      </c>
      <c r="Y58" s="49">
        <f t="shared" si="7"/>
        <v>-0.1004769864976132</v>
      </c>
      <c r="Z58" s="38"/>
      <c r="AA58" s="50">
        <f t="shared" si="8"/>
        <v>-0.37094360393318782</v>
      </c>
      <c r="AB58" s="38"/>
      <c r="AC58" s="51">
        <v>1.1499999999999999</v>
      </c>
      <c r="AD58" s="51">
        <v>-0.27900000000000003</v>
      </c>
      <c r="AE58" s="51">
        <v>-3.5999999999999997E-2</v>
      </c>
      <c r="AF58" s="38"/>
      <c r="AG58" s="52">
        <f t="shared" si="9"/>
        <v>5.6311832247199657E-13</v>
      </c>
      <c r="AH58" s="53">
        <f t="shared" si="10"/>
        <v>0.1034932654973594</v>
      </c>
      <c r="AI58" s="47">
        <f t="shared" si="11"/>
        <v>-7.7113991631190858E-3</v>
      </c>
      <c r="AJ58" s="38"/>
      <c r="AK58" s="54">
        <f t="shared" si="12"/>
        <v>9.5781866334803442E-2</v>
      </c>
      <c r="AL58" s="38"/>
      <c r="AM58" s="55">
        <f t="shared" si="13"/>
        <v>-0.16166980859468538</v>
      </c>
    </row>
    <row r="59" spans="1:47" x14ac:dyDescent="0.25">
      <c r="A59" s="5">
        <v>12</v>
      </c>
      <c r="B59" s="5" t="s">
        <v>168</v>
      </c>
      <c r="C59" s="31">
        <v>2019</v>
      </c>
      <c r="D59" s="20">
        <v>44943627900</v>
      </c>
      <c r="E59" s="20">
        <v>55384490789</v>
      </c>
      <c r="F59" s="20">
        <f t="shared" si="0"/>
        <v>-10440862889</v>
      </c>
      <c r="G59" s="38"/>
      <c r="H59" s="20">
        <v>747293725435</v>
      </c>
      <c r="I59" s="38"/>
      <c r="J59" s="47">
        <f t="shared" si="1"/>
        <v>-1.3971565040135149E-2</v>
      </c>
      <c r="K59" s="38"/>
      <c r="L59" s="48">
        <f t="shared" si="2"/>
        <v>1.3381619113928724E-12</v>
      </c>
      <c r="M59" s="38"/>
      <c r="N59" s="20">
        <v>1281116255236</v>
      </c>
      <c r="O59" s="20">
        <v>1045029834378</v>
      </c>
      <c r="P59" s="20">
        <f t="shared" si="3"/>
        <v>236086420858</v>
      </c>
      <c r="Q59" s="49">
        <f t="shared" si="4"/>
        <v>0.3159218561892434</v>
      </c>
      <c r="R59" s="38"/>
      <c r="S59" s="20">
        <v>360346292384</v>
      </c>
      <c r="T59" s="47">
        <f t="shared" si="5"/>
        <v>0.48220168337990832</v>
      </c>
      <c r="U59" s="38"/>
      <c r="V59" s="20">
        <v>177886504926</v>
      </c>
      <c r="W59" s="20">
        <v>163848351756</v>
      </c>
      <c r="X59" s="20">
        <f t="shared" si="6"/>
        <v>14038153170</v>
      </c>
      <c r="Y59" s="49">
        <f t="shared" si="7"/>
        <v>1.8785321878393112E-2</v>
      </c>
      <c r="Z59" s="38"/>
      <c r="AA59" s="50">
        <f t="shared" si="8"/>
        <v>0.2971365343108503</v>
      </c>
      <c r="AB59" s="38"/>
      <c r="AC59" s="51">
        <v>-1.32</v>
      </c>
      <c r="AD59" s="51">
        <v>0.59</v>
      </c>
      <c r="AE59" s="51">
        <v>0.93700000000000006</v>
      </c>
      <c r="AF59" s="38"/>
      <c r="AG59" s="52">
        <f t="shared" si="9"/>
        <v>-1.7663737230385916E-12</v>
      </c>
      <c r="AH59" s="53">
        <f t="shared" si="10"/>
        <v>0.17531055524340167</v>
      </c>
      <c r="AI59" s="47">
        <f t="shared" si="11"/>
        <v>0.45182297732697413</v>
      </c>
      <c r="AJ59" s="38"/>
      <c r="AK59" s="54">
        <f t="shared" si="12"/>
        <v>0.62713353256860938</v>
      </c>
      <c r="AL59" s="38"/>
      <c r="AM59" s="55">
        <f t="shared" si="13"/>
        <v>-0.64110509760874457</v>
      </c>
    </row>
    <row r="60" spans="1:47" x14ac:dyDescent="0.25">
      <c r="A60" s="5"/>
      <c r="B60" s="5"/>
      <c r="C60" s="31">
        <v>2020</v>
      </c>
      <c r="D60" s="20">
        <v>42520246722</v>
      </c>
      <c r="E60" s="20">
        <v>99975050847</v>
      </c>
      <c r="F60" s="20">
        <f t="shared" si="0"/>
        <v>-57454804125</v>
      </c>
      <c r="G60" s="38"/>
      <c r="H60" s="20">
        <v>790845543826</v>
      </c>
      <c r="I60" s="38"/>
      <c r="J60" s="47">
        <f t="shared" si="1"/>
        <v>-7.2649842404171244E-2</v>
      </c>
      <c r="K60" s="38"/>
      <c r="L60" s="48">
        <f t="shared" si="2"/>
        <v>1.2644694122725153E-12</v>
      </c>
      <c r="M60" s="38"/>
      <c r="N60" s="20">
        <v>1253700810596</v>
      </c>
      <c r="O60" s="20">
        <v>1281116255236</v>
      </c>
      <c r="P60" s="20">
        <f t="shared" si="3"/>
        <v>-27415444640</v>
      </c>
      <c r="Q60" s="49">
        <f t="shared" si="4"/>
        <v>-3.4665991171130478E-2</v>
      </c>
      <c r="R60" s="38"/>
      <c r="S60" s="20">
        <v>354930905744</v>
      </c>
      <c r="T60" s="47">
        <f t="shared" si="5"/>
        <v>0.44879927378346723</v>
      </c>
      <c r="U60" s="38"/>
      <c r="V60" s="20">
        <v>153898836527</v>
      </c>
      <c r="W60" s="20">
        <v>177886504926</v>
      </c>
      <c r="X60" s="20">
        <f t="shared" si="6"/>
        <v>-23987668399</v>
      </c>
      <c r="Y60" s="49">
        <f t="shared" si="7"/>
        <v>-3.033167296227152E-2</v>
      </c>
      <c r="Z60" s="38"/>
      <c r="AA60" s="50">
        <f t="shared" si="8"/>
        <v>-4.3343182088589581E-3</v>
      </c>
      <c r="AB60" s="38"/>
      <c r="AC60" s="51">
        <v>-1.32</v>
      </c>
      <c r="AD60" s="51">
        <v>0.59</v>
      </c>
      <c r="AE60" s="51">
        <v>0.93700000000000006</v>
      </c>
      <c r="AF60" s="38"/>
      <c r="AG60" s="52">
        <f t="shared" si="9"/>
        <v>-1.6690996241997201E-12</v>
      </c>
      <c r="AH60" s="53">
        <f t="shared" si="10"/>
        <v>-2.5572477432267851E-3</v>
      </c>
      <c r="AI60" s="47">
        <f t="shared" si="11"/>
        <v>0.42052491953510884</v>
      </c>
      <c r="AJ60" s="38"/>
      <c r="AK60" s="54">
        <f t="shared" si="12"/>
        <v>0.41796767179021294</v>
      </c>
      <c r="AL60" s="38"/>
      <c r="AM60" s="55">
        <f t="shared" si="13"/>
        <v>-0.49061751419438415</v>
      </c>
    </row>
    <row r="61" spans="1:47" x14ac:dyDescent="0.25">
      <c r="A61" s="5"/>
      <c r="B61" s="5"/>
      <c r="C61" s="31">
        <v>2021</v>
      </c>
      <c r="D61" s="20">
        <v>84524160228</v>
      </c>
      <c r="E61" s="20">
        <v>127778774118</v>
      </c>
      <c r="F61" s="20">
        <f t="shared" si="0"/>
        <v>-43254613890</v>
      </c>
      <c r="G61" s="38"/>
      <c r="H61" s="20">
        <v>773863042440</v>
      </c>
      <c r="I61" s="38"/>
      <c r="J61" s="47">
        <f t="shared" si="1"/>
        <v>-5.5894404458982375E-2</v>
      </c>
      <c r="K61" s="38"/>
      <c r="L61" s="48">
        <f t="shared" si="2"/>
        <v>1.2922183192092845E-12</v>
      </c>
      <c r="M61" s="38"/>
      <c r="N61" s="20">
        <v>1356846112540</v>
      </c>
      <c r="O61" s="20">
        <v>1253700810596</v>
      </c>
      <c r="P61" s="20">
        <f t="shared" si="3"/>
        <v>103145301944</v>
      </c>
      <c r="Q61" s="49">
        <f t="shared" si="4"/>
        <v>0.13328624871240982</v>
      </c>
      <c r="R61" s="38"/>
      <c r="S61" s="20">
        <v>413018253918</v>
      </c>
      <c r="T61" s="47">
        <f t="shared" si="5"/>
        <v>0.53370975388067143</v>
      </c>
      <c r="U61" s="38"/>
      <c r="V61" s="20">
        <v>156305738314</v>
      </c>
      <c r="W61" s="20">
        <v>153898836527</v>
      </c>
      <c r="X61" s="20">
        <f t="shared" si="6"/>
        <v>2406901787</v>
      </c>
      <c r="Y61" s="49">
        <f t="shared" si="7"/>
        <v>3.1102425816989633E-3</v>
      </c>
      <c r="Z61" s="38"/>
      <c r="AA61" s="50">
        <f t="shared" si="8"/>
        <v>0.13017600613071087</v>
      </c>
      <c r="AB61" s="38"/>
      <c r="AC61" s="51">
        <v>-1.32</v>
      </c>
      <c r="AD61" s="51">
        <v>0.59</v>
      </c>
      <c r="AE61" s="51">
        <v>0.93700000000000006</v>
      </c>
      <c r="AF61" s="38"/>
      <c r="AG61" s="52">
        <f t="shared" si="9"/>
        <v>-1.7057281813562556E-12</v>
      </c>
      <c r="AH61" s="53">
        <f t="shared" si="10"/>
        <v>7.6803843617119408E-2</v>
      </c>
      <c r="AI61" s="47">
        <f t="shared" si="11"/>
        <v>0.50008603938618912</v>
      </c>
      <c r="AJ61" s="38"/>
      <c r="AK61" s="54">
        <f t="shared" si="12"/>
        <v>0.57688988300160282</v>
      </c>
      <c r="AL61" s="38"/>
      <c r="AM61" s="55">
        <f t="shared" si="13"/>
        <v>-0.63278428746058524</v>
      </c>
      <c r="AO61" t="s">
        <v>49</v>
      </c>
      <c r="AU61" t="s">
        <v>13</v>
      </c>
    </row>
    <row r="62" spans="1:47" x14ac:dyDescent="0.25">
      <c r="A62" s="5"/>
      <c r="B62" s="5"/>
      <c r="C62" s="31">
        <v>2022</v>
      </c>
      <c r="D62" s="20">
        <v>74865302076</v>
      </c>
      <c r="E62" s="20">
        <v>16414344843</v>
      </c>
      <c r="F62" s="20">
        <f t="shared" si="0"/>
        <v>58450957233</v>
      </c>
      <c r="G62" s="38"/>
      <c r="H62" s="20">
        <v>889125250792</v>
      </c>
      <c r="I62" s="38"/>
      <c r="J62" s="47">
        <f t="shared" si="1"/>
        <v>6.5739846192574156E-2</v>
      </c>
      <c r="K62" s="38"/>
      <c r="L62" s="48">
        <f t="shared" si="2"/>
        <v>1.1247009339901626E-12</v>
      </c>
      <c r="M62" s="38"/>
      <c r="N62" s="20">
        <v>1539310803104</v>
      </c>
      <c r="O62" s="20">
        <v>1356846112540</v>
      </c>
      <c r="P62" s="20">
        <f t="shared" si="3"/>
        <v>182464690564</v>
      </c>
      <c r="Q62" s="49">
        <f t="shared" si="4"/>
        <v>0.20521820789755682</v>
      </c>
      <c r="R62" s="38"/>
      <c r="S62" s="20">
        <v>438766634381</v>
      </c>
      <c r="T62" s="47">
        <f t="shared" si="5"/>
        <v>0.49348124349203093</v>
      </c>
      <c r="U62" s="38"/>
      <c r="V62" s="20">
        <v>179021594911</v>
      </c>
      <c r="W62" s="20">
        <v>156305738314</v>
      </c>
      <c r="X62" s="20">
        <f t="shared" si="6"/>
        <v>22715856597</v>
      </c>
      <c r="Y62" s="49">
        <f t="shared" si="7"/>
        <v>2.5548545131032496E-2</v>
      </c>
      <c r="Z62" s="38"/>
      <c r="AA62" s="50">
        <f t="shared" si="8"/>
        <v>0.17966966276652432</v>
      </c>
      <c r="AB62" s="38"/>
      <c r="AC62" s="51">
        <v>-1.32</v>
      </c>
      <c r="AD62" s="51">
        <v>0.59</v>
      </c>
      <c r="AE62" s="51">
        <v>0.93700000000000006</v>
      </c>
      <c r="AF62" s="38"/>
      <c r="AG62" s="52">
        <f t="shared" si="9"/>
        <v>-1.4846052328670147E-12</v>
      </c>
      <c r="AH62" s="53">
        <f t="shared" si="10"/>
        <v>0.10600510103224935</v>
      </c>
      <c r="AI62" s="47">
        <f t="shared" si="11"/>
        <v>0.46239192515203303</v>
      </c>
      <c r="AJ62" s="38"/>
      <c r="AK62" s="54">
        <f t="shared" si="12"/>
        <v>0.56839702618279775</v>
      </c>
      <c r="AL62" s="38"/>
      <c r="AM62" s="55">
        <f t="shared" si="13"/>
        <v>-0.50265717999022363</v>
      </c>
    </row>
    <row r="63" spans="1:47" x14ac:dyDescent="0.25">
      <c r="A63" s="5"/>
      <c r="B63" s="5"/>
      <c r="C63" s="31">
        <v>2023</v>
      </c>
      <c r="D63" s="20">
        <v>78089597225</v>
      </c>
      <c r="E63" s="20">
        <v>52666663139</v>
      </c>
      <c r="F63" s="20">
        <f t="shared" si="0"/>
        <v>25422934086</v>
      </c>
      <c r="G63" s="38"/>
      <c r="H63" s="20">
        <v>1033289474829</v>
      </c>
      <c r="I63" s="38"/>
      <c r="J63" s="47">
        <f t="shared" si="1"/>
        <v>2.460388371826517E-2</v>
      </c>
      <c r="K63" s="38"/>
      <c r="L63" s="48">
        <f t="shared" si="2"/>
        <v>9.6778301178911244E-13</v>
      </c>
      <c r="M63" s="38"/>
      <c r="N63" s="20">
        <v>1794345306509</v>
      </c>
      <c r="O63" s="20">
        <v>1539310803104</v>
      </c>
      <c r="P63" s="20">
        <f t="shared" si="3"/>
        <v>255034503405</v>
      </c>
      <c r="Q63" s="49">
        <f t="shared" si="4"/>
        <v>0.24681805981543156</v>
      </c>
      <c r="R63" s="38"/>
      <c r="S63" s="20">
        <v>467671527617</v>
      </c>
      <c r="T63" s="47">
        <f t="shared" si="5"/>
        <v>0.45260455952519535</v>
      </c>
      <c r="U63" s="38"/>
      <c r="V63" s="20">
        <v>186199452799</v>
      </c>
      <c r="W63" s="20">
        <v>179021594911</v>
      </c>
      <c r="X63" s="20">
        <f t="shared" si="6"/>
        <v>7177857888</v>
      </c>
      <c r="Y63" s="49">
        <f t="shared" si="7"/>
        <v>6.9466089250428782E-3</v>
      </c>
      <c r="Z63" s="38"/>
      <c r="AA63" s="50">
        <f t="shared" si="8"/>
        <v>0.23987145089038869</v>
      </c>
      <c r="AB63" s="38"/>
      <c r="AC63" s="51">
        <v>-1.32</v>
      </c>
      <c r="AD63" s="51">
        <v>0.59</v>
      </c>
      <c r="AE63" s="51">
        <v>0.93700000000000006</v>
      </c>
      <c r="AF63" s="38"/>
      <c r="AG63" s="52">
        <f t="shared" si="9"/>
        <v>-1.2774735755616284E-12</v>
      </c>
      <c r="AH63" s="53">
        <f t="shared" si="10"/>
        <v>0.14152415602532933</v>
      </c>
      <c r="AI63" s="47">
        <f t="shared" si="11"/>
        <v>0.42409047227510804</v>
      </c>
      <c r="AJ63" s="38"/>
      <c r="AK63" s="54">
        <f t="shared" si="12"/>
        <v>0.56561462829915987</v>
      </c>
      <c r="AL63" s="38"/>
      <c r="AM63" s="55">
        <f t="shared" si="13"/>
        <v>-0.54101074458089471</v>
      </c>
    </row>
    <row r="64" spans="1:47" x14ac:dyDescent="0.25">
      <c r="A64" s="5">
        <v>13</v>
      </c>
      <c r="B64" s="5" t="s">
        <v>46</v>
      </c>
      <c r="C64" s="31">
        <v>2019</v>
      </c>
      <c r="D64" s="20">
        <v>482590522840</v>
      </c>
      <c r="E64" s="20">
        <v>499922010752</v>
      </c>
      <c r="F64" s="20">
        <f t="shared" si="0"/>
        <v>-17331487912</v>
      </c>
      <c r="G64" s="38"/>
      <c r="H64" s="20">
        <v>2631189810030</v>
      </c>
      <c r="I64" s="38"/>
      <c r="J64" s="47">
        <f t="shared" si="1"/>
        <v>-6.586939431709943E-3</v>
      </c>
      <c r="K64" s="38"/>
      <c r="L64" s="48">
        <f t="shared" si="2"/>
        <v>3.8005619974204685E-13</v>
      </c>
      <c r="M64" s="38"/>
      <c r="N64" s="20">
        <v>3512509168853</v>
      </c>
      <c r="O64" s="20">
        <v>2826957323397</v>
      </c>
      <c r="P64" s="20">
        <f t="shared" si="3"/>
        <v>685551845456</v>
      </c>
      <c r="Q64" s="49">
        <f t="shared" si="4"/>
        <v>0.26054822911015435</v>
      </c>
      <c r="R64" s="38"/>
      <c r="S64" s="20">
        <v>1124520287704</v>
      </c>
      <c r="T64" s="47">
        <f t="shared" si="5"/>
        <v>0.42738090707761545</v>
      </c>
      <c r="U64" s="38"/>
      <c r="V64" s="20">
        <v>183022151732</v>
      </c>
      <c r="W64" s="20">
        <v>158456254158</v>
      </c>
      <c r="X64" s="20">
        <f t="shared" si="6"/>
        <v>24565897574</v>
      </c>
      <c r="Y64" s="49">
        <f t="shared" si="7"/>
        <v>9.3364216752268078E-3</v>
      </c>
      <c r="Z64" s="38"/>
      <c r="AA64" s="50">
        <f t="shared" si="8"/>
        <v>0.25121180743492755</v>
      </c>
      <c r="AB64" s="38"/>
      <c r="AC64" s="51">
        <v>-0.19</v>
      </c>
      <c r="AD64" s="51">
        <v>0.59299999999999997</v>
      </c>
      <c r="AE64" s="51">
        <v>-0.76100000000000001</v>
      </c>
      <c r="AF64" s="38"/>
      <c r="AG64" s="52">
        <f t="shared" si="9"/>
        <v>-7.2210677950988899E-14</v>
      </c>
      <c r="AH64" s="53">
        <f t="shared" si="10"/>
        <v>0.14896860180891203</v>
      </c>
      <c r="AI64" s="47">
        <f t="shared" si="11"/>
        <v>-0.32523687028606535</v>
      </c>
      <c r="AJ64" s="38"/>
      <c r="AK64" s="54">
        <f t="shared" si="12"/>
        <v>-0.17626826847722554</v>
      </c>
      <c r="AL64" s="38"/>
      <c r="AM64" s="55">
        <f t="shared" si="13"/>
        <v>0.16968132904551561</v>
      </c>
    </row>
    <row r="65" spans="1:47" x14ac:dyDescent="0.25">
      <c r="A65" s="5"/>
      <c r="B65" s="5"/>
      <c r="C65" s="31">
        <v>2020</v>
      </c>
      <c r="D65" s="20">
        <v>628628879549</v>
      </c>
      <c r="E65" s="20">
        <v>926245668352</v>
      </c>
      <c r="F65" s="20">
        <f t="shared" si="0"/>
        <v>-297616788803</v>
      </c>
      <c r="G65" s="38"/>
      <c r="H65" s="20">
        <v>2881563083954</v>
      </c>
      <c r="I65" s="38"/>
      <c r="J65" s="47">
        <f t="shared" si="1"/>
        <v>-0.10328310716509409</v>
      </c>
      <c r="K65" s="38"/>
      <c r="L65" s="48">
        <f t="shared" si="2"/>
        <v>3.4703387393061269E-13</v>
      </c>
      <c r="M65" s="38"/>
      <c r="N65" s="20">
        <v>3846300254825</v>
      </c>
      <c r="O65" s="20">
        <v>3512509168853</v>
      </c>
      <c r="P65" s="20">
        <f t="shared" si="3"/>
        <v>333791085972</v>
      </c>
      <c r="Q65" s="49">
        <f t="shared" si="4"/>
        <v>0.11583681364836936</v>
      </c>
      <c r="R65" s="38"/>
      <c r="S65" s="20">
        <v>1538988540784</v>
      </c>
      <c r="T65" s="47">
        <f t="shared" si="5"/>
        <v>0.5340811552430923</v>
      </c>
      <c r="U65" s="38"/>
      <c r="V65" s="20">
        <v>141282908965</v>
      </c>
      <c r="W65" s="20">
        <v>183022151732</v>
      </c>
      <c r="X65" s="20">
        <f t="shared" si="6"/>
        <v>-41739242767</v>
      </c>
      <c r="Y65" s="49">
        <f t="shared" si="7"/>
        <v>-1.4484931112362317E-2</v>
      </c>
      <c r="Z65" s="38"/>
      <c r="AA65" s="50">
        <f t="shared" si="8"/>
        <v>0.13032174476073166</v>
      </c>
      <c r="AB65" s="38"/>
      <c r="AC65" s="51">
        <v>-0.19</v>
      </c>
      <c r="AD65" s="51">
        <v>0.59299999999999997</v>
      </c>
      <c r="AE65" s="51">
        <v>-0.76100000000000001</v>
      </c>
      <c r="AF65" s="38"/>
      <c r="AG65" s="52">
        <f t="shared" si="9"/>
        <v>-6.5936436046816414E-14</v>
      </c>
      <c r="AH65" s="53">
        <f t="shared" si="10"/>
        <v>7.7280794643113868E-2</v>
      </c>
      <c r="AI65" s="47">
        <f t="shared" si="11"/>
        <v>-0.40643575913999325</v>
      </c>
      <c r="AJ65" s="38"/>
      <c r="AK65" s="54">
        <f t="shared" si="12"/>
        <v>-0.32915496449694531</v>
      </c>
      <c r="AL65" s="38"/>
      <c r="AM65" s="55">
        <f t="shared" si="13"/>
        <v>0.22587185733185122</v>
      </c>
    </row>
    <row r="66" spans="1:47" x14ac:dyDescent="0.25">
      <c r="A66" s="5"/>
      <c r="B66" s="5"/>
      <c r="C66" s="31">
        <v>2021</v>
      </c>
      <c r="D66" s="20">
        <v>617573766863</v>
      </c>
      <c r="E66" s="20">
        <v>624353076652</v>
      </c>
      <c r="F66" s="20">
        <f t="shared" si="0"/>
        <v>-6779309789</v>
      </c>
      <c r="G66" s="38"/>
      <c r="H66" s="20">
        <v>3448995059882</v>
      </c>
      <c r="I66" s="38"/>
      <c r="J66" s="47">
        <f t="shared" si="1"/>
        <v>-1.9655898809063355E-3</v>
      </c>
      <c r="K66" s="38"/>
      <c r="L66" s="48">
        <f t="shared" si="2"/>
        <v>2.899395280763936E-13</v>
      </c>
      <c r="M66" s="38"/>
      <c r="N66" s="20">
        <v>4241856914012</v>
      </c>
      <c r="O66" s="20">
        <v>3846300254825</v>
      </c>
      <c r="P66" s="20">
        <f t="shared" si="3"/>
        <v>395556659187</v>
      </c>
      <c r="Q66" s="49">
        <f t="shared" si="4"/>
        <v>0.11468751109215365</v>
      </c>
      <c r="R66" s="38"/>
      <c r="S66" s="20">
        <v>1552703249576</v>
      </c>
      <c r="T66" s="47">
        <f t="shared" si="5"/>
        <v>0.45019004742474827</v>
      </c>
      <c r="U66" s="38"/>
      <c r="V66" s="20">
        <v>180415788122</v>
      </c>
      <c r="W66" s="20">
        <v>141282908965</v>
      </c>
      <c r="X66" s="20">
        <f t="shared" si="6"/>
        <v>39132879157</v>
      </c>
      <c r="Y66" s="49">
        <f t="shared" si="7"/>
        <v>1.134616851505112E-2</v>
      </c>
      <c r="Z66" s="38"/>
      <c r="AA66" s="50">
        <f t="shared" si="8"/>
        <v>0.10334134257710254</v>
      </c>
      <c r="AB66" s="38"/>
      <c r="AC66" s="51">
        <v>-0.19</v>
      </c>
      <c r="AD66" s="51">
        <v>0.59299999999999997</v>
      </c>
      <c r="AE66" s="51">
        <v>-0.76100000000000001</v>
      </c>
      <c r="AF66" s="38"/>
      <c r="AG66" s="52">
        <f t="shared" si="9"/>
        <v>-5.5088510334514787E-14</v>
      </c>
      <c r="AH66" s="53">
        <f t="shared" si="10"/>
        <v>6.1281416148221801E-2</v>
      </c>
      <c r="AI66" s="47">
        <f t="shared" si="11"/>
        <v>-0.34259462609023345</v>
      </c>
      <c r="AJ66" s="38"/>
      <c r="AK66" s="54">
        <f t="shared" si="12"/>
        <v>-0.28131320994206671</v>
      </c>
      <c r="AL66" s="38"/>
      <c r="AM66" s="55">
        <f t="shared" si="13"/>
        <v>0.27934762006116037</v>
      </c>
    </row>
    <row r="67" spans="1:47" x14ac:dyDescent="0.25">
      <c r="A67" s="5"/>
      <c r="B67" s="5"/>
      <c r="C67" s="31">
        <v>2022</v>
      </c>
      <c r="D67" s="20">
        <v>624524005786</v>
      </c>
      <c r="E67" s="20">
        <v>677186311780</v>
      </c>
      <c r="F67" s="20">
        <f t="shared" si="0"/>
        <v>-52662305994</v>
      </c>
      <c r="G67" s="38"/>
      <c r="H67" s="20">
        <v>3919243683748</v>
      </c>
      <c r="I67" s="38"/>
      <c r="J67" s="47">
        <f t="shared" si="1"/>
        <v>-1.3436854210514073E-2</v>
      </c>
      <c r="K67" s="38"/>
      <c r="L67" s="48">
        <f t="shared" si="2"/>
        <v>2.5515126914580956E-13</v>
      </c>
      <c r="M67" s="38"/>
      <c r="N67" s="20">
        <v>4931553771470</v>
      </c>
      <c r="O67" s="20">
        <v>4241856914012</v>
      </c>
      <c r="P67" s="20">
        <f t="shared" si="3"/>
        <v>689696857458</v>
      </c>
      <c r="Q67" s="49">
        <f t="shared" si="4"/>
        <v>0.17597702850628519</v>
      </c>
      <c r="R67" s="38"/>
      <c r="S67" s="20">
        <v>1585273559920</v>
      </c>
      <c r="T67" s="47">
        <f t="shared" si="5"/>
        <v>0.40448456075688355</v>
      </c>
      <c r="U67" s="38"/>
      <c r="V67" s="20">
        <v>187542243295</v>
      </c>
      <c r="W67" s="20">
        <v>180415788122</v>
      </c>
      <c r="X67" s="20">
        <f t="shared" si="6"/>
        <v>7126455173</v>
      </c>
      <c r="Y67" s="49">
        <f t="shared" si="7"/>
        <v>1.8183240819016698E-3</v>
      </c>
      <c r="Z67" s="38"/>
      <c r="AA67" s="50">
        <f t="shared" si="8"/>
        <v>0.17415870442438353</v>
      </c>
      <c r="AB67" s="38"/>
      <c r="AC67" s="51">
        <v>-0.19</v>
      </c>
      <c r="AD67" s="51">
        <v>0.59299999999999997</v>
      </c>
      <c r="AE67" s="51">
        <v>-0.76100000000000001</v>
      </c>
      <c r="AF67" s="38"/>
      <c r="AG67" s="52">
        <f t="shared" si="9"/>
        <v>-4.8478741137703817E-14</v>
      </c>
      <c r="AH67" s="53">
        <f t="shared" si="10"/>
        <v>0.10327611172365943</v>
      </c>
      <c r="AI67" s="47">
        <f t="shared" si="11"/>
        <v>-0.30781275073598841</v>
      </c>
      <c r="AJ67" s="38"/>
      <c r="AK67" s="54">
        <f t="shared" si="12"/>
        <v>-0.20453663901237745</v>
      </c>
      <c r="AL67" s="38"/>
      <c r="AM67" s="55">
        <f t="shared" si="13"/>
        <v>0.19109978480186338</v>
      </c>
    </row>
    <row r="68" spans="1:47" x14ac:dyDescent="0.25">
      <c r="A68" s="5"/>
      <c r="B68" s="5"/>
      <c r="C68" s="31">
        <v>2023</v>
      </c>
      <c r="D68" s="20">
        <v>917794022711</v>
      </c>
      <c r="E68" s="20">
        <v>1040203617434</v>
      </c>
      <c r="F68" s="20">
        <f t="shared" si="0"/>
        <v>-122409594723</v>
      </c>
      <c r="G68" s="38"/>
      <c r="H68" s="20">
        <v>4590737849889</v>
      </c>
      <c r="I68" s="38"/>
      <c r="J68" s="47">
        <f t="shared" si="1"/>
        <v>-2.6664470663677681E-2</v>
      </c>
      <c r="K68" s="38"/>
      <c r="L68" s="48">
        <f t="shared" si="2"/>
        <v>2.1782990723902457E-13</v>
      </c>
      <c r="M68" s="38"/>
      <c r="N68" s="20">
        <v>4767207433046</v>
      </c>
      <c r="O68" s="20">
        <v>4931553771470</v>
      </c>
      <c r="P68" s="20">
        <f t="shared" si="3"/>
        <v>-164346338424</v>
      </c>
      <c r="Q68" s="49">
        <f t="shared" si="4"/>
        <v>-3.5799547653973258E-2</v>
      </c>
      <c r="R68" s="38"/>
      <c r="S68" s="20">
        <v>1635687431376</v>
      </c>
      <c r="T68" s="47">
        <f t="shared" si="5"/>
        <v>0.35630164144867243</v>
      </c>
      <c r="U68" s="38"/>
      <c r="V68" s="20">
        <v>180032562886</v>
      </c>
      <c r="W68" s="20">
        <v>187542243295</v>
      </c>
      <c r="X68" s="20">
        <f t="shared" si="6"/>
        <v>-7509680409</v>
      </c>
      <c r="Y68" s="49">
        <f t="shared" si="7"/>
        <v>-1.6358329868871901E-3</v>
      </c>
      <c r="Z68" s="38"/>
      <c r="AA68" s="50">
        <f t="shared" si="8"/>
        <v>-3.4163714667086072E-2</v>
      </c>
      <c r="AB68" s="38"/>
      <c r="AC68" s="51">
        <v>-0.19</v>
      </c>
      <c r="AD68" s="51">
        <v>0.59299999999999997</v>
      </c>
      <c r="AE68" s="51">
        <v>-0.76100000000000001</v>
      </c>
      <c r="AF68" s="38"/>
      <c r="AG68" s="52">
        <f t="shared" si="9"/>
        <v>-4.1387682375414666E-14</v>
      </c>
      <c r="AH68" s="53">
        <f t="shared" si="10"/>
        <v>-2.025908279758204E-2</v>
      </c>
      <c r="AI68" s="47">
        <f t="shared" si="11"/>
        <v>-0.27114554914243971</v>
      </c>
      <c r="AJ68" s="38"/>
      <c r="AK68" s="54">
        <f t="shared" si="12"/>
        <v>-0.29140463194006316</v>
      </c>
      <c r="AL68" s="38"/>
      <c r="AM68" s="55">
        <f t="shared" si="13"/>
        <v>0.2647401612763855</v>
      </c>
    </row>
    <row r="69" spans="1:47" x14ac:dyDescent="0.25">
      <c r="A69" s="5">
        <v>14</v>
      </c>
      <c r="B69" s="5" t="s">
        <v>81</v>
      </c>
      <c r="C69" s="31">
        <v>2019</v>
      </c>
      <c r="D69" s="20">
        <v>661034000000</v>
      </c>
      <c r="E69" s="20">
        <v>1125423000000</v>
      </c>
      <c r="F69" s="20">
        <f t="shared" ref="F69:F132" si="14">SUM(D69-E69)</f>
        <v>-464389000000</v>
      </c>
      <c r="G69" s="38"/>
      <c r="H69" s="20">
        <v>16339916000000</v>
      </c>
      <c r="I69" s="38"/>
      <c r="J69" s="47">
        <f t="shared" ref="J69:J132" si="15">SUM(F69/H69)</f>
        <v>-2.8420525540033374E-2</v>
      </c>
      <c r="K69" s="38"/>
      <c r="L69" s="48">
        <f t="shared" ref="L69:L132" si="16">SUM(1/H69)</f>
        <v>6.1199825017460313E-14</v>
      </c>
      <c r="M69" s="38"/>
      <c r="N69" s="20">
        <v>8533183000000</v>
      </c>
      <c r="O69" s="20">
        <v>8614889000000</v>
      </c>
      <c r="P69" s="20">
        <f t="shared" ref="P69:P132" si="17">SUM(N69-O69)</f>
        <v>-81706000000</v>
      </c>
      <c r="Q69" s="49">
        <f t="shared" ref="Q69:Q132" si="18">SUM(P69/H69)</f>
        <v>-5.0003929028766122E-3</v>
      </c>
      <c r="R69" s="38"/>
      <c r="S69" s="20">
        <v>6491794000000</v>
      </c>
      <c r="T69" s="47">
        <f t="shared" ref="T69:T132" si="19">SUM(S69/H69)</f>
        <v>0.39729665684939874</v>
      </c>
      <c r="U69" s="38"/>
      <c r="V69" s="20">
        <v>903195000000</v>
      </c>
      <c r="W69" s="20">
        <v>1072224000000</v>
      </c>
      <c r="X69" s="20">
        <f t="shared" ref="X69:X132" si="20">SUM(V69-W69)</f>
        <v>-169029000000</v>
      </c>
      <c r="Y69" s="49">
        <f t="shared" ref="Y69:Y132" si="21">SUM(X69/H69)</f>
        <v>-1.0344545222876299E-2</v>
      </c>
      <c r="Z69" s="38"/>
      <c r="AA69" s="50">
        <f t="shared" ref="AA69:AA132" si="22">SUM(Q69-Y69)</f>
        <v>5.3441523199996869E-3</v>
      </c>
      <c r="AB69" s="38"/>
      <c r="AC69" s="51">
        <v>-5.2050000000000001</v>
      </c>
      <c r="AD69" s="51">
        <v>0.66400000000000003</v>
      </c>
      <c r="AE69" s="51">
        <v>4.3920000000000003</v>
      </c>
      <c r="AF69" s="38"/>
      <c r="AG69" s="52">
        <f t="shared" ref="AG69:AG132" si="23">AC69*L69</f>
        <v>-3.1854508921588095E-13</v>
      </c>
      <c r="AH69" s="53">
        <f t="shared" ref="AH69:AH132" si="24">AD69*AA69</f>
        <v>3.5485171404797925E-3</v>
      </c>
      <c r="AI69" s="47">
        <f t="shared" ref="AI69:AI132" si="25">AE69*T69</f>
        <v>1.7449269168825594</v>
      </c>
      <c r="AJ69" s="38"/>
      <c r="AK69" s="54">
        <f t="shared" ref="AK69:AK132" si="26">AG69+AH69+AI69</f>
        <v>1.7484754340227207</v>
      </c>
      <c r="AL69" s="38"/>
      <c r="AM69" s="55">
        <f t="shared" ref="AM69:AM132" si="27">J69-AK69</f>
        <v>-1.776895959562754</v>
      </c>
      <c r="AO69" t="s">
        <v>15</v>
      </c>
      <c r="AU69" t="s">
        <v>51</v>
      </c>
    </row>
    <row r="70" spans="1:47" x14ac:dyDescent="0.25">
      <c r="A70" s="5"/>
      <c r="B70" s="5"/>
      <c r="C70" s="31">
        <v>2020</v>
      </c>
      <c r="D70" s="20">
        <v>680730000000</v>
      </c>
      <c r="E70" s="20">
        <v>38235000000</v>
      </c>
      <c r="F70" s="20">
        <f t="shared" si="14"/>
        <v>642495000000</v>
      </c>
      <c r="G70" s="38"/>
      <c r="H70" s="20">
        <v>17363003000000</v>
      </c>
      <c r="I70" s="38"/>
      <c r="J70" s="47">
        <f t="shared" si="15"/>
        <v>3.7003679605423091E-2</v>
      </c>
      <c r="K70" s="38"/>
      <c r="L70" s="48">
        <f t="shared" si="16"/>
        <v>5.7593723850649568E-14</v>
      </c>
      <c r="M70" s="38"/>
      <c r="N70" s="20">
        <v>10863256000000</v>
      </c>
      <c r="O70" s="20">
        <v>8533183000000</v>
      </c>
      <c r="P70" s="20">
        <f t="shared" si="17"/>
        <v>2330073000000</v>
      </c>
      <c r="Q70" s="49">
        <f t="shared" si="18"/>
        <v>0.13419758091385459</v>
      </c>
      <c r="R70" s="38"/>
      <c r="S70" s="20">
        <v>6515193000000</v>
      </c>
      <c r="T70" s="47">
        <f t="shared" si="19"/>
        <v>0.37523422647568511</v>
      </c>
      <c r="U70" s="38"/>
      <c r="V70" s="20">
        <v>1388413000000</v>
      </c>
      <c r="W70" s="20">
        <v>903195000000</v>
      </c>
      <c r="X70" s="20">
        <f t="shared" si="20"/>
        <v>485218000000</v>
      </c>
      <c r="Y70" s="49">
        <f t="shared" si="21"/>
        <v>2.7945511499364483E-2</v>
      </c>
      <c r="Z70" s="38"/>
      <c r="AA70" s="50">
        <f t="shared" si="22"/>
        <v>0.1062520694144901</v>
      </c>
      <c r="AB70" s="38"/>
      <c r="AC70" s="51">
        <v>-5.2050000000000001</v>
      </c>
      <c r="AD70" s="51">
        <v>0.66400000000000003</v>
      </c>
      <c r="AE70" s="51">
        <v>4.3920000000000003</v>
      </c>
      <c r="AF70" s="38"/>
      <c r="AG70" s="52">
        <f t="shared" si="23"/>
        <v>-2.99775332642631E-13</v>
      </c>
      <c r="AH70" s="53">
        <f t="shared" si="24"/>
        <v>7.0551374091221433E-2</v>
      </c>
      <c r="AI70" s="47">
        <f t="shared" si="25"/>
        <v>1.6480287226812091</v>
      </c>
      <c r="AJ70" s="38"/>
      <c r="AK70" s="54">
        <f t="shared" si="26"/>
        <v>1.7185800967721307</v>
      </c>
      <c r="AL70" s="38"/>
      <c r="AM70" s="55">
        <f t="shared" si="27"/>
        <v>-1.6815764171667076</v>
      </c>
    </row>
    <row r="71" spans="1:47" x14ac:dyDescent="0.25">
      <c r="A71" s="5"/>
      <c r="B71" s="5"/>
      <c r="C71" s="31">
        <v>2021</v>
      </c>
      <c r="D71" s="20">
        <v>791916000000</v>
      </c>
      <c r="E71" s="20">
        <v>1531950000000</v>
      </c>
      <c r="F71" s="20">
        <f t="shared" si="14"/>
        <v>-740034000000</v>
      </c>
      <c r="G71" s="38"/>
      <c r="H71" s="20">
        <v>19431293000000</v>
      </c>
      <c r="I71" s="38"/>
      <c r="J71" s="47">
        <f t="shared" si="15"/>
        <v>-3.8084650362690736E-2</v>
      </c>
      <c r="K71" s="38"/>
      <c r="L71" s="48">
        <f t="shared" si="16"/>
        <v>5.1463379199726953E-14</v>
      </c>
      <c r="M71" s="38"/>
      <c r="N71" s="20">
        <v>15972216000000</v>
      </c>
      <c r="O71" s="20">
        <v>10863256000000</v>
      </c>
      <c r="P71" s="20">
        <f t="shared" si="17"/>
        <v>5108960000000</v>
      </c>
      <c r="Q71" s="49">
        <f t="shared" si="18"/>
        <v>0.26292434579623702</v>
      </c>
      <c r="R71" s="38"/>
      <c r="S71" s="20">
        <v>6647127000000</v>
      </c>
      <c r="T71" s="47">
        <f t="shared" si="19"/>
        <v>0.34208361738974347</v>
      </c>
      <c r="U71" s="38"/>
      <c r="V71" s="20">
        <v>1466256000000</v>
      </c>
      <c r="W71" s="20">
        <v>1388413000000</v>
      </c>
      <c r="X71" s="20">
        <f t="shared" si="20"/>
        <v>77843000000</v>
      </c>
      <c r="Y71" s="49">
        <f t="shared" si="21"/>
        <v>4.0060638270443451E-3</v>
      </c>
      <c r="Z71" s="38"/>
      <c r="AA71" s="50">
        <f t="shared" si="22"/>
        <v>0.2589182819691927</v>
      </c>
      <c r="AB71" s="38"/>
      <c r="AC71" s="51">
        <v>-5.2050000000000001</v>
      </c>
      <c r="AD71" s="51">
        <v>0.66400000000000003</v>
      </c>
      <c r="AE71" s="51">
        <v>4.3920000000000003</v>
      </c>
      <c r="AF71" s="38"/>
      <c r="AG71" s="52">
        <f t="shared" si="23"/>
        <v>-2.678668887345788E-13</v>
      </c>
      <c r="AH71" s="53">
        <f t="shared" si="24"/>
        <v>0.17192173922754397</v>
      </c>
      <c r="AI71" s="47">
        <f t="shared" si="25"/>
        <v>1.5024312475757535</v>
      </c>
      <c r="AJ71" s="38"/>
      <c r="AK71" s="54">
        <f t="shared" si="26"/>
        <v>1.6743529868030296</v>
      </c>
      <c r="AL71" s="38"/>
      <c r="AM71" s="55">
        <f t="shared" si="27"/>
        <v>-1.7124376371657204</v>
      </c>
    </row>
    <row r="72" spans="1:47" x14ac:dyDescent="0.25">
      <c r="A72" s="5"/>
      <c r="B72" s="5"/>
      <c r="C72" s="31">
        <v>2022</v>
      </c>
      <c r="D72" s="20">
        <v>801440000000</v>
      </c>
      <c r="E72" s="20">
        <v>1023209000000</v>
      </c>
      <c r="F72" s="20">
        <f t="shared" si="14"/>
        <v>-221769000000</v>
      </c>
      <c r="G72" s="38"/>
      <c r="H72" s="20">
        <v>21084017000000</v>
      </c>
      <c r="I72" s="38"/>
      <c r="J72" s="47">
        <f t="shared" si="15"/>
        <v>-1.0518346669896917E-2</v>
      </c>
      <c r="K72" s="38"/>
      <c r="L72" s="48">
        <f t="shared" si="16"/>
        <v>4.7429292055683698E-14</v>
      </c>
      <c r="M72" s="38"/>
      <c r="N72" s="20">
        <v>16579960000000</v>
      </c>
      <c r="O72" s="20">
        <v>15972216000000</v>
      </c>
      <c r="P72" s="20">
        <f t="shared" si="17"/>
        <v>607744000000</v>
      </c>
      <c r="Q72" s="49">
        <f t="shared" si="18"/>
        <v>2.8824867671089431E-2</v>
      </c>
      <c r="R72" s="38"/>
      <c r="S72" s="20">
        <v>6910144000000</v>
      </c>
      <c r="T72" s="47">
        <f t="shared" si="19"/>
        <v>0.32774323792283033</v>
      </c>
      <c r="U72" s="38"/>
      <c r="V72" s="20">
        <v>1435375000000</v>
      </c>
      <c r="W72" s="20">
        <v>1466256000000</v>
      </c>
      <c r="X72" s="20">
        <f t="shared" si="20"/>
        <v>-30881000000</v>
      </c>
      <c r="Y72" s="49">
        <f t="shared" si="21"/>
        <v>-1.4646639679715683E-3</v>
      </c>
      <c r="Z72" s="38"/>
      <c r="AA72" s="50">
        <f t="shared" si="22"/>
        <v>3.0289531639061E-2</v>
      </c>
      <c r="AB72" s="38"/>
      <c r="AC72" s="51">
        <v>-5.2050000000000001</v>
      </c>
      <c r="AD72" s="51">
        <v>0.66400000000000003</v>
      </c>
      <c r="AE72" s="51">
        <v>4.3920000000000003</v>
      </c>
      <c r="AF72" s="38"/>
      <c r="AG72" s="52">
        <f t="shared" si="23"/>
        <v>-2.4686946514983364E-13</v>
      </c>
      <c r="AH72" s="53">
        <f t="shared" si="24"/>
        <v>2.0112249008336504E-2</v>
      </c>
      <c r="AI72" s="47">
        <f t="shared" si="25"/>
        <v>1.4394483009570709</v>
      </c>
      <c r="AJ72" s="38"/>
      <c r="AK72" s="54">
        <f t="shared" si="26"/>
        <v>1.4595605499651605</v>
      </c>
      <c r="AL72" s="38"/>
      <c r="AM72" s="55">
        <f t="shared" si="27"/>
        <v>-1.4700788966350573</v>
      </c>
    </row>
    <row r="73" spans="1:47" x14ac:dyDescent="0.25">
      <c r="A73" s="5"/>
      <c r="B73" s="5"/>
      <c r="C73" s="31">
        <v>2023</v>
      </c>
      <c r="D73" s="20">
        <v>612218000000</v>
      </c>
      <c r="E73" s="20">
        <v>-1053127000000</v>
      </c>
      <c r="F73" s="20">
        <f t="shared" si="14"/>
        <v>1665345000000</v>
      </c>
      <c r="G73" s="38"/>
      <c r="H73" s="20">
        <v>23673644000000</v>
      </c>
      <c r="I73" s="38"/>
      <c r="J73" s="47">
        <f t="shared" si="15"/>
        <v>7.0345950965554779E-2</v>
      </c>
      <c r="K73" s="38"/>
      <c r="L73" s="48">
        <f t="shared" si="16"/>
        <v>4.2241067746055484E-14</v>
      </c>
      <c r="M73" s="38"/>
      <c r="N73" s="20">
        <v>15317617000000</v>
      </c>
      <c r="O73" s="20">
        <v>16579960000000</v>
      </c>
      <c r="P73" s="20">
        <f t="shared" si="17"/>
        <v>-1262343000000</v>
      </c>
      <c r="Q73" s="49">
        <f t="shared" si="18"/>
        <v>-5.332271618175892E-2</v>
      </c>
      <c r="R73" s="38"/>
      <c r="S73" s="20">
        <v>7589557000000</v>
      </c>
      <c r="T73" s="47">
        <f t="shared" si="19"/>
        <v>0.32059099139954966</v>
      </c>
      <c r="U73" s="38"/>
      <c r="V73" s="20">
        <v>1198820000000</v>
      </c>
      <c r="W73" s="20">
        <v>1435375000000</v>
      </c>
      <c r="X73" s="20">
        <f t="shared" si="20"/>
        <v>-236555000000</v>
      </c>
      <c r="Y73" s="49">
        <f t="shared" si="21"/>
        <v>-9.9923357806681549E-3</v>
      </c>
      <c r="Z73" s="38"/>
      <c r="AA73" s="50">
        <f t="shared" si="22"/>
        <v>-4.3330380401090766E-2</v>
      </c>
      <c r="AB73" s="38"/>
      <c r="AC73" s="51">
        <v>-5.2050000000000001</v>
      </c>
      <c r="AD73" s="51">
        <v>0.66400000000000003</v>
      </c>
      <c r="AE73" s="51">
        <v>4.3920000000000003</v>
      </c>
      <c r="AF73" s="38"/>
      <c r="AG73" s="52">
        <f t="shared" si="23"/>
        <v>-2.1986475761821881E-13</v>
      </c>
      <c r="AH73" s="53">
        <f t="shared" si="24"/>
        <v>-2.877137258632427E-2</v>
      </c>
      <c r="AI73" s="47">
        <f t="shared" si="25"/>
        <v>1.4080356342268223</v>
      </c>
      <c r="AJ73" s="38"/>
      <c r="AK73" s="54">
        <f t="shared" si="26"/>
        <v>1.3792642616402782</v>
      </c>
      <c r="AL73" s="38"/>
      <c r="AM73" s="55">
        <f t="shared" si="27"/>
        <v>-1.3089183106747233</v>
      </c>
    </row>
    <row r="74" spans="1:47" x14ac:dyDescent="0.25">
      <c r="A74" s="5">
        <v>15</v>
      </c>
      <c r="B74" s="5" t="s">
        <v>49</v>
      </c>
      <c r="C74" s="31">
        <v>2019</v>
      </c>
      <c r="D74" s="20">
        <v>1035865000000</v>
      </c>
      <c r="E74" s="20">
        <v>1096817000000</v>
      </c>
      <c r="F74" s="20">
        <f t="shared" si="14"/>
        <v>-60952000000</v>
      </c>
      <c r="G74" s="38"/>
      <c r="H74" s="20">
        <v>5555871000000</v>
      </c>
      <c r="I74" s="38"/>
      <c r="J74" s="47">
        <f t="shared" si="15"/>
        <v>-1.0970737081548511E-2</v>
      </c>
      <c r="K74" s="38"/>
      <c r="L74" s="48">
        <f t="shared" si="16"/>
        <v>1.7998978018028136E-13</v>
      </c>
      <c r="M74" s="38"/>
      <c r="N74" s="20">
        <v>6241419000000</v>
      </c>
      <c r="O74" s="20">
        <v>5472882000000</v>
      </c>
      <c r="P74" s="20">
        <f t="shared" si="17"/>
        <v>768537000000</v>
      </c>
      <c r="Q74" s="49">
        <f t="shared" si="18"/>
        <v>0.13832880569041289</v>
      </c>
      <c r="R74" s="38"/>
      <c r="S74" s="20">
        <v>1556666000000</v>
      </c>
      <c r="T74" s="47">
        <f t="shared" si="19"/>
        <v>0.28018397115411786</v>
      </c>
      <c r="U74" s="38"/>
      <c r="V74" s="20">
        <v>613245000000</v>
      </c>
      <c r="W74" s="20">
        <v>530498000000</v>
      </c>
      <c r="X74" s="20">
        <f t="shared" si="20"/>
        <v>82747000000</v>
      </c>
      <c r="Y74" s="49">
        <f t="shared" si="21"/>
        <v>1.4893614340577743E-2</v>
      </c>
      <c r="Z74" s="38"/>
      <c r="AA74" s="50">
        <f t="shared" si="22"/>
        <v>0.12343519134983515</v>
      </c>
      <c r="AB74" s="38"/>
      <c r="AC74" s="51">
        <v>0.36599999999999999</v>
      </c>
      <c r="AD74" s="51">
        <v>0.217</v>
      </c>
      <c r="AE74" s="51">
        <v>-0.80500000000000005</v>
      </c>
      <c r="AF74" s="38"/>
      <c r="AG74" s="52">
        <f t="shared" si="23"/>
        <v>6.587625954598298E-14</v>
      </c>
      <c r="AH74" s="53">
        <f t="shared" si="24"/>
        <v>2.6785436522914225E-2</v>
      </c>
      <c r="AI74" s="47">
        <f t="shared" si="25"/>
        <v>-0.2255480967790649</v>
      </c>
      <c r="AJ74" s="38"/>
      <c r="AK74" s="54">
        <f t="shared" si="26"/>
        <v>-0.1987626602560848</v>
      </c>
      <c r="AL74" s="38"/>
      <c r="AM74" s="55">
        <f t="shared" si="27"/>
        <v>0.1877919231745363</v>
      </c>
    </row>
    <row r="75" spans="1:47" x14ac:dyDescent="0.25">
      <c r="A75" s="5"/>
      <c r="B75" s="5"/>
      <c r="C75" s="31">
        <v>2020</v>
      </c>
      <c r="D75" s="20">
        <v>1109666000000</v>
      </c>
      <c r="E75" s="20">
        <v>1217063000000</v>
      </c>
      <c r="F75" s="20">
        <f t="shared" si="14"/>
        <v>-107397000000</v>
      </c>
      <c r="G75" s="38"/>
      <c r="H75" s="20">
        <v>6608422000000</v>
      </c>
      <c r="I75" s="38"/>
      <c r="J75" s="47">
        <f t="shared" si="15"/>
        <v>-1.6251534783946909E-2</v>
      </c>
      <c r="K75" s="38"/>
      <c r="L75" s="48">
        <f t="shared" si="16"/>
        <v>1.5132205540142564E-13</v>
      </c>
      <c r="M75" s="38"/>
      <c r="N75" s="20">
        <v>5967362000000</v>
      </c>
      <c r="O75" s="20">
        <v>6223057000000</v>
      </c>
      <c r="P75" s="20">
        <f t="shared" si="17"/>
        <v>-255695000000</v>
      </c>
      <c r="Q75" s="49">
        <f t="shared" si="18"/>
        <v>-3.8692292955867527E-2</v>
      </c>
      <c r="R75" s="38"/>
      <c r="S75" s="20">
        <v>1715401000000</v>
      </c>
      <c r="T75" s="47">
        <f t="shared" si="19"/>
        <v>0.25957800515766094</v>
      </c>
      <c r="U75" s="38"/>
      <c r="V75" s="20">
        <v>563444000000</v>
      </c>
      <c r="W75" s="20">
        <v>613245000000</v>
      </c>
      <c r="X75" s="20">
        <f t="shared" si="20"/>
        <v>-49801000000</v>
      </c>
      <c r="Y75" s="49">
        <f t="shared" si="21"/>
        <v>-7.535989681046398E-3</v>
      </c>
      <c r="Z75" s="38"/>
      <c r="AA75" s="50">
        <f t="shared" si="22"/>
        <v>-3.1156303274821127E-2</v>
      </c>
      <c r="AB75" s="38"/>
      <c r="AC75" s="51">
        <v>0.36599999999999999</v>
      </c>
      <c r="AD75" s="51">
        <v>0.217</v>
      </c>
      <c r="AE75" s="51">
        <v>-0.80500000000000005</v>
      </c>
      <c r="AF75" s="38"/>
      <c r="AG75" s="52">
        <f t="shared" si="23"/>
        <v>5.538387227692178E-14</v>
      </c>
      <c r="AH75" s="53">
        <f t="shared" si="24"/>
        <v>-6.7609178106361849E-3</v>
      </c>
      <c r="AI75" s="47">
        <f t="shared" si="25"/>
        <v>-0.20896029415191708</v>
      </c>
      <c r="AJ75" s="38"/>
      <c r="AK75" s="54">
        <f t="shared" si="26"/>
        <v>-0.21572121196249788</v>
      </c>
      <c r="AL75" s="38"/>
      <c r="AM75" s="55">
        <f t="shared" si="27"/>
        <v>0.19946967717855096</v>
      </c>
    </row>
    <row r="76" spans="1:47" x14ac:dyDescent="0.25">
      <c r="A76" s="5"/>
      <c r="B76" s="5"/>
      <c r="C76" s="31">
        <v>2021</v>
      </c>
      <c r="D76" s="20">
        <v>1276793000000</v>
      </c>
      <c r="E76" s="20">
        <v>1414447000000</v>
      </c>
      <c r="F76" s="20">
        <f t="shared" si="14"/>
        <v>-137654000000</v>
      </c>
      <c r="G76" s="38"/>
      <c r="H76" s="20">
        <v>8754116000000</v>
      </c>
      <c r="I76" s="38"/>
      <c r="J76" s="47">
        <f t="shared" si="15"/>
        <v>-1.5724488914700241E-2</v>
      </c>
      <c r="K76" s="38"/>
      <c r="L76" s="48">
        <f t="shared" si="16"/>
        <v>1.1423197956252807E-13</v>
      </c>
      <c r="M76" s="38"/>
      <c r="N76" s="20">
        <v>6616642000000</v>
      </c>
      <c r="O76" s="20">
        <v>5967362000000</v>
      </c>
      <c r="P76" s="20">
        <f t="shared" si="17"/>
        <v>649280000000</v>
      </c>
      <c r="Q76" s="49">
        <f t="shared" si="18"/>
        <v>7.4168539690358221E-2</v>
      </c>
      <c r="R76" s="38"/>
      <c r="S76" s="20">
        <v>2165353000000</v>
      </c>
      <c r="T76" s="47">
        <f t="shared" si="19"/>
        <v>0.24735255964165884</v>
      </c>
      <c r="U76" s="38"/>
      <c r="V76" s="20">
        <v>626006000000</v>
      </c>
      <c r="W76" s="20">
        <v>563444000000</v>
      </c>
      <c r="X76" s="20">
        <f t="shared" si="20"/>
        <v>62562000000</v>
      </c>
      <c r="Y76" s="49">
        <f t="shared" si="21"/>
        <v>7.1465811053908809E-3</v>
      </c>
      <c r="Z76" s="38"/>
      <c r="AA76" s="50">
        <f t="shared" si="22"/>
        <v>6.7021958584967345E-2</v>
      </c>
      <c r="AB76" s="38"/>
      <c r="AC76" s="51">
        <v>0.36599999999999999</v>
      </c>
      <c r="AD76" s="51">
        <v>0.217</v>
      </c>
      <c r="AE76" s="51">
        <v>-0.80500000000000005</v>
      </c>
      <c r="AF76" s="38"/>
      <c r="AG76" s="52">
        <f t="shared" si="23"/>
        <v>4.180890451988527E-14</v>
      </c>
      <c r="AH76" s="53">
        <f t="shared" si="24"/>
        <v>1.4543765012937913E-2</v>
      </c>
      <c r="AI76" s="47">
        <f t="shared" si="25"/>
        <v>-0.19911881051153538</v>
      </c>
      <c r="AJ76" s="38"/>
      <c r="AK76" s="54">
        <f t="shared" si="26"/>
        <v>-0.18457504549855566</v>
      </c>
      <c r="AL76" s="38"/>
      <c r="AM76" s="55">
        <f t="shared" si="27"/>
        <v>0.16885055658385542</v>
      </c>
    </row>
    <row r="77" spans="1:47" x14ac:dyDescent="0.25">
      <c r="A77" s="5"/>
      <c r="B77" s="5"/>
      <c r="C77" s="31">
        <v>2022</v>
      </c>
      <c r="D77" s="20">
        <v>965486000000</v>
      </c>
      <c r="E77" s="20">
        <v>259846000000</v>
      </c>
      <c r="F77" s="20">
        <f t="shared" si="14"/>
        <v>705640000000</v>
      </c>
      <c r="G77" s="38"/>
      <c r="H77" s="20">
        <v>7406856000000</v>
      </c>
      <c r="I77" s="38"/>
      <c r="J77" s="47">
        <f t="shared" si="15"/>
        <v>9.5268491786528589E-2</v>
      </c>
      <c r="K77" s="38"/>
      <c r="L77" s="48">
        <f t="shared" si="16"/>
        <v>1.3501005014813303E-13</v>
      </c>
      <c r="M77" s="38"/>
      <c r="N77" s="20">
        <v>7656252000000</v>
      </c>
      <c r="O77" s="20">
        <v>6616642000000</v>
      </c>
      <c r="P77" s="20">
        <f t="shared" si="17"/>
        <v>1039610000000</v>
      </c>
      <c r="Q77" s="49">
        <f t="shared" si="18"/>
        <v>0.14035779823450056</v>
      </c>
      <c r="R77" s="38"/>
      <c r="S77" s="20">
        <v>2260183000000</v>
      </c>
      <c r="T77" s="47">
        <f t="shared" si="19"/>
        <v>0.30514742017395774</v>
      </c>
      <c r="U77" s="38"/>
      <c r="V77" s="20">
        <v>617192000000</v>
      </c>
      <c r="W77" s="20">
        <v>626006000000</v>
      </c>
      <c r="X77" s="20">
        <f t="shared" si="20"/>
        <v>-8814000000</v>
      </c>
      <c r="Y77" s="49">
        <f t="shared" si="21"/>
        <v>-1.1899785820056446E-3</v>
      </c>
      <c r="Z77" s="38"/>
      <c r="AA77" s="50">
        <f t="shared" si="22"/>
        <v>0.14154777681650621</v>
      </c>
      <c r="AB77" s="38"/>
      <c r="AC77" s="51">
        <v>0.36599999999999999</v>
      </c>
      <c r="AD77" s="51">
        <v>0.217</v>
      </c>
      <c r="AE77" s="51">
        <v>-0.80500000000000005</v>
      </c>
      <c r="AF77" s="38"/>
      <c r="AG77" s="52">
        <f t="shared" si="23"/>
        <v>4.9413678354216692E-14</v>
      </c>
      <c r="AH77" s="53">
        <f t="shared" si="24"/>
        <v>3.0715867569181848E-2</v>
      </c>
      <c r="AI77" s="47">
        <f t="shared" si="25"/>
        <v>-0.245643673240036</v>
      </c>
      <c r="AJ77" s="38"/>
      <c r="AK77" s="54">
        <f t="shared" si="26"/>
        <v>-0.21492780567080474</v>
      </c>
      <c r="AL77" s="38"/>
      <c r="AM77" s="55">
        <f t="shared" si="27"/>
        <v>0.31019629745733335</v>
      </c>
      <c r="AO77" t="s">
        <v>11</v>
      </c>
      <c r="AU77" t="s">
        <v>26</v>
      </c>
    </row>
    <row r="78" spans="1:47" x14ac:dyDescent="0.25">
      <c r="A78" s="5"/>
      <c r="B78" s="5"/>
      <c r="C78" s="31">
        <v>2023</v>
      </c>
      <c r="D78" s="20">
        <v>1186161000000</v>
      </c>
      <c r="E78" s="20">
        <v>1399842000000</v>
      </c>
      <c r="F78" s="20">
        <f t="shared" si="14"/>
        <v>-213681000000</v>
      </c>
      <c r="G78" s="38"/>
      <c r="H78" s="20">
        <v>7376375000000</v>
      </c>
      <c r="I78" s="38"/>
      <c r="J78" s="47">
        <f t="shared" si="15"/>
        <v>-2.8968294046872615E-2</v>
      </c>
      <c r="K78" s="38"/>
      <c r="L78" s="48">
        <f t="shared" si="16"/>
        <v>1.3556794495941434E-13</v>
      </c>
      <c r="M78" s="38"/>
      <c r="N78" s="20">
        <v>8302741000000</v>
      </c>
      <c r="O78" s="20">
        <v>7656252000000</v>
      </c>
      <c r="P78" s="20">
        <f t="shared" si="17"/>
        <v>646489000000</v>
      </c>
      <c r="Q78" s="49">
        <f t="shared" si="18"/>
        <v>8.7643185168866822E-2</v>
      </c>
      <c r="R78" s="38"/>
      <c r="S78" s="20">
        <v>2346120000000</v>
      </c>
      <c r="T78" s="47">
        <f t="shared" si="19"/>
        <v>0.3180586670281812</v>
      </c>
      <c r="U78" s="38"/>
      <c r="V78" s="20">
        <v>710304000000</v>
      </c>
      <c r="W78" s="20">
        <v>617192000000</v>
      </c>
      <c r="X78" s="20">
        <f t="shared" si="20"/>
        <v>93112000000</v>
      </c>
      <c r="Y78" s="49">
        <f t="shared" si="21"/>
        <v>1.2623002491060988E-2</v>
      </c>
      <c r="Z78" s="38"/>
      <c r="AA78" s="50">
        <f t="shared" si="22"/>
        <v>7.502018267780583E-2</v>
      </c>
      <c r="AB78" s="38"/>
      <c r="AC78" s="51">
        <v>0.36599999999999999</v>
      </c>
      <c r="AD78" s="51">
        <v>0.217</v>
      </c>
      <c r="AE78" s="51">
        <v>-0.80500000000000005</v>
      </c>
      <c r="AF78" s="38"/>
      <c r="AG78" s="52">
        <f t="shared" si="23"/>
        <v>4.961786785514565E-14</v>
      </c>
      <c r="AH78" s="53">
        <f t="shared" si="24"/>
        <v>1.6279379641083867E-2</v>
      </c>
      <c r="AI78" s="47">
        <f t="shared" si="25"/>
        <v>-0.25603722695768588</v>
      </c>
      <c r="AJ78" s="38"/>
      <c r="AK78" s="54">
        <f t="shared" si="26"/>
        <v>-0.23975784731655239</v>
      </c>
      <c r="AL78" s="38"/>
      <c r="AM78" s="55">
        <f t="shared" si="27"/>
        <v>0.21078955326967977</v>
      </c>
    </row>
    <row r="79" spans="1:47" x14ac:dyDescent="0.25">
      <c r="A79" s="5">
        <v>16</v>
      </c>
      <c r="B79" s="5" t="s">
        <v>13</v>
      </c>
      <c r="C79" s="31">
        <v>2019</v>
      </c>
      <c r="D79" s="20">
        <v>10880704000000</v>
      </c>
      <c r="E79" s="20">
        <v>11174403000000</v>
      </c>
      <c r="F79" s="20">
        <f t="shared" si="14"/>
        <v>-293699000000</v>
      </c>
      <c r="G79" s="38"/>
      <c r="H79" s="20">
        <v>69097219000000</v>
      </c>
      <c r="I79" s="38"/>
      <c r="J79" s="47">
        <f t="shared" si="15"/>
        <v>-4.2505183891699029E-3</v>
      </c>
      <c r="K79" s="38"/>
      <c r="L79" s="48">
        <f t="shared" si="16"/>
        <v>1.4472362483937307E-14</v>
      </c>
      <c r="M79" s="38"/>
      <c r="N79" s="20">
        <v>110523819000000</v>
      </c>
      <c r="O79" s="20">
        <v>95707663000000</v>
      </c>
      <c r="P79" s="20">
        <f t="shared" si="17"/>
        <v>14816156000000</v>
      </c>
      <c r="Q79" s="49">
        <f t="shared" si="18"/>
        <v>0.21442478025056261</v>
      </c>
      <c r="R79" s="38"/>
      <c r="S79" s="20">
        <v>25373983000000</v>
      </c>
      <c r="T79" s="47">
        <f t="shared" si="19"/>
        <v>0.36722147963726298</v>
      </c>
      <c r="U79" s="38"/>
      <c r="V79" s="20">
        <v>1875909000000</v>
      </c>
      <c r="W79" s="20">
        <v>1725933000000</v>
      </c>
      <c r="X79" s="20">
        <f t="shared" si="20"/>
        <v>149976000000</v>
      </c>
      <c r="Y79" s="49">
        <f t="shared" si="21"/>
        <v>2.1705070358909815E-3</v>
      </c>
      <c r="Z79" s="38"/>
      <c r="AA79" s="50">
        <f t="shared" si="22"/>
        <v>0.21225427321467163</v>
      </c>
      <c r="AB79" s="38"/>
      <c r="AC79" s="51">
        <v>-1.228</v>
      </c>
      <c r="AD79" s="51">
        <v>1.026</v>
      </c>
      <c r="AE79" s="51">
        <v>-0.68899999999999995</v>
      </c>
      <c r="AF79" s="38"/>
      <c r="AG79" s="52">
        <f t="shared" si="23"/>
        <v>-1.7772061130275012E-14</v>
      </c>
      <c r="AH79" s="53">
        <f t="shared" si="24"/>
        <v>0.21777288431825309</v>
      </c>
      <c r="AI79" s="47">
        <f t="shared" si="25"/>
        <v>-0.25301559947007418</v>
      </c>
      <c r="AJ79" s="38"/>
      <c r="AK79" s="54">
        <f t="shared" si="26"/>
        <v>-3.5242715151838855E-2</v>
      </c>
      <c r="AL79" s="38"/>
      <c r="AM79" s="55">
        <f t="shared" si="27"/>
        <v>3.0992196762668952E-2</v>
      </c>
    </row>
    <row r="80" spans="1:47" x14ac:dyDescent="0.25">
      <c r="A80" s="5"/>
      <c r="B80" s="5"/>
      <c r="C80" s="31">
        <v>2020</v>
      </c>
      <c r="D80" s="20">
        <v>7647729000000</v>
      </c>
      <c r="E80" s="20">
        <v>17477714000000</v>
      </c>
      <c r="F80" s="20">
        <f t="shared" si="14"/>
        <v>-9829985000000</v>
      </c>
      <c r="G80" s="38"/>
      <c r="H80" s="20">
        <v>78647274000000</v>
      </c>
      <c r="I80" s="38"/>
      <c r="J80" s="47">
        <f t="shared" si="15"/>
        <v>-0.12498824816229485</v>
      </c>
      <c r="K80" s="38"/>
      <c r="L80" s="48">
        <f t="shared" si="16"/>
        <v>1.2714998869509451E-14</v>
      </c>
      <c r="M80" s="38"/>
      <c r="N80" s="20">
        <v>114477311000000</v>
      </c>
      <c r="O80" s="20">
        <v>110523819000000</v>
      </c>
      <c r="P80" s="20">
        <f t="shared" si="17"/>
        <v>3953492000000</v>
      </c>
      <c r="Q80" s="49">
        <f t="shared" si="18"/>
        <v>5.0268646310614659E-2</v>
      </c>
      <c r="R80" s="38"/>
      <c r="S80" s="20">
        <v>27605038000000</v>
      </c>
      <c r="T80" s="47">
        <f t="shared" si="19"/>
        <v>0.35099802696276544</v>
      </c>
      <c r="U80" s="38"/>
      <c r="V80" s="20">
        <v>2556127000000</v>
      </c>
      <c r="W80" s="20">
        <v>1875909000000</v>
      </c>
      <c r="X80" s="20">
        <f t="shared" si="20"/>
        <v>680218000000</v>
      </c>
      <c r="Y80" s="49">
        <f t="shared" si="21"/>
        <v>8.6489711010199789E-3</v>
      </c>
      <c r="Z80" s="38"/>
      <c r="AA80" s="50">
        <f t="shared" si="22"/>
        <v>4.1619675209594684E-2</v>
      </c>
      <c r="AB80" s="38"/>
      <c r="AC80" s="51">
        <v>-1.228</v>
      </c>
      <c r="AD80" s="51">
        <v>1.026</v>
      </c>
      <c r="AE80" s="51">
        <v>-0.68899999999999995</v>
      </c>
      <c r="AF80" s="38"/>
      <c r="AG80" s="52">
        <f t="shared" si="23"/>
        <v>-1.5614018611757607E-14</v>
      </c>
      <c r="AH80" s="53">
        <f t="shared" si="24"/>
        <v>4.2701786765044145E-2</v>
      </c>
      <c r="AI80" s="47">
        <f t="shared" si="25"/>
        <v>-0.24183764057734536</v>
      </c>
      <c r="AJ80" s="38"/>
      <c r="AK80" s="54">
        <f t="shared" si="26"/>
        <v>-0.19913585381231683</v>
      </c>
      <c r="AL80" s="38"/>
      <c r="AM80" s="55">
        <f t="shared" si="27"/>
        <v>7.4147605650021972E-2</v>
      </c>
    </row>
    <row r="81" spans="1:47" x14ac:dyDescent="0.25">
      <c r="A81" s="5"/>
      <c r="B81" s="5"/>
      <c r="C81" s="31">
        <v>2021</v>
      </c>
      <c r="D81" s="20">
        <v>5605321000000</v>
      </c>
      <c r="E81" s="20">
        <v>5325167000000</v>
      </c>
      <c r="F81" s="20">
        <f t="shared" si="14"/>
        <v>280154000000</v>
      </c>
      <c r="G81" s="38"/>
      <c r="H81" s="20">
        <v>78191409000000</v>
      </c>
      <c r="I81" s="38"/>
      <c r="J81" s="47">
        <f t="shared" si="15"/>
        <v>3.582925587131957E-3</v>
      </c>
      <c r="K81" s="38"/>
      <c r="L81" s="48">
        <f t="shared" si="16"/>
        <v>1.2789128790350869E-14</v>
      </c>
      <c r="M81" s="38"/>
      <c r="N81" s="20">
        <v>124881266000000</v>
      </c>
      <c r="O81" s="20">
        <v>114477311000000</v>
      </c>
      <c r="P81" s="20">
        <f t="shared" si="17"/>
        <v>10403955000000</v>
      </c>
      <c r="Q81" s="49">
        <f t="shared" si="18"/>
        <v>0.13305752042401486</v>
      </c>
      <c r="R81" s="38"/>
      <c r="S81" s="20">
        <v>29780132000000</v>
      </c>
      <c r="T81" s="47">
        <f t="shared" si="19"/>
        <v>0.38086194354164921</v>
      </c>
      <c r="U81" s="38"/>
      <c r="V81" s="20">
        <v>2773872000000</v>
      </c>
      <c r="W81" s="20">
        <v>2556127000000</v>
      </c>
      <c r="X81" s="20">
        <f t="shared" si="20"/>
        <v>217745000000</v>
      </c>
      <c r="Y81" s="49">
        <f t="shared" si="21"/>
        <v>2.7847688484549499E-3</v>
      </c>
      <c r="Z81" s="38"/>
      <c r="AA81" s="50">
        <f t="shared" si="22"/>
        <v>0.13027275157555993</v>
      </c>
      <c r="AB81" s="38"/>
      <c r="AC81" s="51">
        <v>-1.228</v>
      </c>
      <c r="AD81" s="51">
        <v>1.026</v>
      </c>
      <c r="AE81" s="51">
        <v>-0.68899999999999995</v>
      </c>
      <c r="AF81" s="38"/>
      <c r="AG81" s="52">
        <f t="shared" si="23"/>
        <v>-1.5705050154550866E-14</v>
      </c>
      <c r="AH81" s="53">
        <f t="shared" si="24"/>
        <v>0.13365984311652448</v>
      </c>
      <c r="AI81" s="47">
        <f t="shared" si="25"/>
        <v>-0.26241387910019626</v>
      </c>
      <c r="AJ81" s="38"/>
      <c r="AK81" s="54">
        <f t="shared" si="26"/>
        <v>-0.12875403598368748</v>
      </c>
      <c r="AL81" s="38"/>
      <c r="AM81" s="55">
        <f t="shared" si="27"/>
        <v>0.13233696157081945</v>
      </c>
    </row>
    <row r="82" spans="1:47" x14ac:dyDescent="0.25">
      <c r="A82" s="5"/>
      <c r="B82" s="5"/>
      <c r="C82" s="31">
        <v>2022</v>
      </c>
      <c r="D82" s="20">
        <v>2779742000000</v>
      </c>
      <c r="E82" s="20">
        <v>9867984000000</v>
      </c>
      <c r="F82" s="20">
        <f t="shared" si="14"/>
        <v>-7088242000000</v>
      </c>
      <c r="G82" s="38"/>
      <c r="H82" s="20">
        <v>89964369000000</v>
      </c>
      <c r="I82" s="38"/>
      <c r="J82" s="47">
        <f t="shared" si="15"/>
        <v>-7.8789437182625044E-2</v>
      </c>
      <c r="K82" s="38"/>
      <c r="L82" s="48">
        <f t="shared" si="16"/>
        <v>1.1115511742209851E-14</v>
      </c>
      <c r="M82" s="38"/>
      <c r="N82" s="20">
        <v>124682692000000</v>
      </c>
      <c r="O82" s="20">
        <v>124881266000000</v>
      </c>
      <c r="P82" s="20">
        <f t="shared" si="17"/>
        <v>-198574000000</v>
      </c>
      <c r="Q82" s="49">
        <f t="shared" si="18"/>
        <v>-2.2072516286975792E-3</v>
      </c>
      <c r="R82" s="38"/>
      <c r="S82" s="20">
        <v>32426439000000</v>
      </c>
      <c r="T82" s="47">
        <f t="shared" si="19"/>
        <v>0.36043646346255148</v>
      </c>
      <c r="U82" s="38"/>
      <c r="V82" s="20">
        <v>2181496000000</v>
      </c>
      <c r="W82" s="20">
        <v>2773872000000</v>
      </c>
      <c r="X82" s="20">
        <f t="shared" si="20"/>
        <v>-592376000000</v>
      </c>
      <c r="Y82" s="49">
        <f t="shared" si="21"/>
        <v>-6.5845623838033029E-3</v>
      </c>
      <c r="Z82" s="38"/>
      <c r="AA82" s="50">
        <f t="shared" si="22"/>
        <v>4.3773107551057233E-3</v>
      </c>
      <c r="AB82" s="38"/>
      <c r="AC82" s="51">
        <v>-1.228</v>
      </c>
      <c r="AD82" s="51">
        <v>1.026</v>
      </c>
      <c r="AE82" s="51">
        <v>-0.68899999999999995</v>
      </c>
      <c r="AF82" s="38"/>
      <c r="AG82" s="52">
        <f t="shared" si="23"/>
        <v>-1.3649848419433697E-14</v>
      </c>
      <c r="AH82" s="53">
        <f t="shared" si="24"/>
        <v>4.4911208347384723E-3</v>
      </c>
      <c r="AI82" s="47">
        <f t="shared" si="25"/>
        <v>-0.24834072332569795</v>
      </c>
      <c r="AJ82" s="38"/>
      <c r="AK82" s="54">
        <f t="shared" si="26"/>
        <v>-0.24384960249097312</v>
      </c>
      <c r="AL82" s="38"/>
      <c r="AM82" s="55">
        <f t="shared" si="27"/>
        <v>0.16506016530834808</v>
      </c>
    </row>
    <row r="83" spans="1:47" x14ac:dyDescent="0.25">
      <c r="A83" s="5"/>
      <c r="B83" s="5"/>
      <c r="C83" s="31">
        <v>2023</v>
      </c>
      <c r="D83" s="20">
        <v>5324516000000</v>
      </c>
      <c r="E83" s="20">
        <v>4409263000000</v>
      </c>
      <c r="F83" s="20">
        <f t="shared" si="14"/>
        <v>915253000000</v>
      </c>
      <c r="G83" s="38"/>
      <c r="H83" s="20">
        <v>88562617000000</v>
      </c>
      <c r="I83" s="38"/>
      <c r="J83" s="47">
        <f t="shared" si="15"/>
        <v>1.0334529748595844E-2</v>
      </c>
      <c r="K83" s="38"/>
      <c r="L83" s="48">
        <f t="shared" si="16"/>
        <v>1.1291445915605679E-14</v>
      </c>
      <c r="M83" s="38"/>
      <c r="N83" s="20">
        <v>118952997000000</v>
      </c>
      <c r="O83" s="20">
        <v>124682692000000</v>
      </c>
      <c r="P83" s="20">
        <f t="shared" si="17"/>
        <v>-5729695000000</v>
      </c>
      <c r="Q83" s="49">
        <f t="shared" si="18"/>
        <v>-6.4696541205416278E-2</v>
      </c>
      <c r="R83" s="38"/>
      <c r="S83" s="20">
        <v>24551034000000</v>
      </c>
      <c r="T83" s="47">
        <f t="shared" si="19"/>
        <v>0.27721667258319616</v>
      </c>
      <c r="U83" s="38"/>
      <c r="V83" s="20">
        <v>1952036000000</v>
      </c>
      <c r="W83" s="20">
        <v>2181496000000</v>
      </c>
      <c r="X83" s="20">
        <f t="shared" si="20"/>
        <v>-229460000000</v>
      </c>
      <c r="Y83" s="49">
        <f t="shared" si="21"/>
        <v>-2.590935179794879E-3</v>
      </c>
      <c r="Z83" s="38"/>
      <c r="AA83" s="50">
        <f t="shared" si="22"/>
        <v>-6.2105606025621402E-2</v>
      </c>
      <c r="AB83" s="38"/>
      <c r="AC83" s="51">
        <v>-1.228</v>
      </c>
      <c r="AD83" s="51">
        <v>1.026</v>
      </c>
      <c r="AE83" s="51">
        <v>-0.68899999999999995</v>
      </c>
      <c r="AF83" s="38"/>
      <c r="AG83" s="52">
        <f t="shared" si="23"/>
        <v>-1.3865895584363773E-14</v>
      </c>
      <c r="AH83" s="53">
        <f t="shared" si="24"/>
        <v>-6.3720351782287563E-2</v>
      </c>
      <c r="AI83" s="47">
        <f t="shared" si="25"/>
        <v>-0.19100228740982214</v>
      </c>
      <c r="AJ83" s="38"/>
      <c r="AK83" s="54">
        <f t="shared" si="26"/>
        <v>-0.25472263919212357</v>
      </c>
      <c r="AL83" s="38"/>
      <c r="AM83" s="55">
        <f t="shared" si="27"/>
        <v>0.2650571689407194</v>
      </c>
    </row>
    <row r="84" spans="1:47" x14ac:dyDescent="0.25">
      <c r="A84" s="5">
        <v>17</v>
      </c>
      <c r="B84" s="5" t="s">
        <v>15</v>
      </c>
      <c r="C84" s="31">
        <v>2019</v>
      </c>
      <c r="D84" s="20">
        <v>13721513000000</v>
      </c>
      <c r="E84" s="20">
        <v>17145967000000</v>
      </c>
      <c r="F84" s="20">
        <f t="shared" si="14"/>
        <v>-3424454000000</v>
      </c>
      <c r="G84" s="38"/>
      <c r="H84" s="20">
        <v>46602420000000</v>
      </c>
      <c r="I84" s="38"/>
      <c r="J84" s="47">
        <f t="shared" si="15"/>
        <v>-7.3482321304344275E-2</v>
      </c>
      <c r="K84" s="38"/>
      <c r="L84" s="48">
        <f t="shared" si="16"/>
        <v>2.1458113119447444E-14</v>
      </c>
      <c r="M84" s="38"/>
      <c r="N84" s="20">
        <v>106055176000000</v>
      </c>
      <c r="O84" s="20">
        <v>106741891000000</v>
      </c>
      <c r="P84" s="20">
        <f t="shared" si="17"/>
        <v>-686715000000</v>
      </c>
      <c r="Q84" s="49">
        <f t="shared" si="18"/>
        <v>-1.4735608150821353E-2</v>
      </c>
      <c r="R84" s="38"/>
      <c r="S84" s="20">
        <v>7297912000000</v>
      </c>
      <c r="T84" s="47">
        <f t="shared" si="19"/>
        <v>0.15659942123177295</v>
      </c>
      <c r="U84" s="38"/>
      <c r="V84" s="20">
        <v>3118541000000</v>
      </c>
      <c r="W84" s="20">
        <v>3370321000000</v>
      </c>
      <c r="X84" s="20">
        <f t="shared" si="20"/>
        <v>-251780000000</v>
      </c>
      <c r="Y84" s="49">
        <f t="shared" si="21"/>
        <v>-5.4027237212144778E-3</v>
      </c>
      <c r="Z84" s="38"/>
      <c r="AA84" s="50">
        <f t="shared" si="22"/>
        <v>-9.332884429606874E-3</v>
      </c>
      <c r="AB84" s="38"/>
      <c r="AC84" s="51">
        <v>-0.749</v>
      </c>
      <c r="AD84" s="51">
        <v>0.24199999999999999</v>
      </c>
      <c r="AE84" s="51">
        <v>0.47699999999999998</v>
      </c>
      <c r="AF84" s="38"/>
      <c r="AG84" s="52">
        <f t="shared" si="23"/>
        <v>-1.6072126726466135E-14</v>
      </c>
      <c r="AH84" s="53">
        <f t="shared" si="24"/>
        <v>-2.2585580319648634E-3</v>
      </c>
      <c r="AI84" s="47">
        <f t="shared" si="25"/>
        <v>7.4697923927555698E-2</v>
      </c>
      <c r="AJ84" s="38"/>
      <c r="AK84" s="54">
        <f t="shared" si="26"/>
        <v>7.2439365895574759E-2</v>
      </c>
      <c r="AL84" s="38"/>
      <c r="AM84" s="55">
        <f t="shared" si="27"/>
        <v>-0.14592168719991905</v>
      </c>
    </row>
    <row r="85" spans="1:47" x14ac:dyDescent="0.25">
      <c r="A85" s="5"/>
      <c r="B85" s="5"/>
      <c r="C85" s="31">
        <v>2020</v>
      </c>
      <c r="D85" s="20">
        <v>8581378000000</v>
      </c>
      <c r="E85" s="20">
        <v>11953039000000</v>
      </c>
      <c r="F85" s="20">
        <f t="shared" si="14"/>
        <v>-3371661000000</v>
      </c>
      <c r="G85" s="38"/>
      <c r="H85" s="20">
        <v>50902806000000</v>
      </c>
      <c r="I85" s="38"/>
      <c r="J85" s="47">
        <f t="shared" si="15"/>
        <v>-6.6237232580066405E-2</v>
      </c>
      <c r="K85" s="38"/>
      <c r="L85" s="48">
        <f t="shared" si="16"/>
        <v>1.9645282423134003E-14</v>
      </c>
      <c r="M85" s="38"/>
      <c r="N85" s="20">
        <v>92425210000000</v>
      </c>
      <c r="O85" s="20">
        <v>106055176000000</v>
      </c>
      <c r="P85" s="20">
        <f t="shared" si="17"/>
        <v>-13629966000000</v>
      </c>
      <c r="Q85" s="49">
        <f t="shared" si="18"/>
        <v>-0.26776453148771406</v>
      </c>
      <c r="R85" s="38"/>
      <c r="S85" s="20">
        <v>6582808000000</v>
      </c>
      <c r="T85" s="47">
        <f t="shared" si="19"/>
        <v>0.12932112229726589</v>
      </c>
      <c r="U85" s="38"/>
      <c r="V85" s="20">
        <v>3507586000000</v>
      </c>
      <c r="W85" s="20">
        <v>3118541000000</v>
      </c>
      <c r="X85" s="20">
        <f t="shared" si="20"/>
        <v>389045000000</v>
      </c>
      <c r="Y85" s="49">
        <f t="shared" si="21"/>
        <v>7.6428989003081678E-3</v>
      </c>
      <c r="Z85" s="38"/>
      <c r="AA85" s="50">
        <f t="shared" si="22"/>
        <v>-0.27540743038802223</v>
      </c>
      <c r="AB85" s="38"/>
      <c r="AC85" s="51">
        <v>-0.749</v>
      </c>
      <c r="AD85" s="51">
        <v>0.24199999999999999</v>
      </c>
      <c r="AE85" s="51">
        <v>0.47699999999999998</v>
      </c>
      <c r="AF85" s="38"/>
      <c r="AG85" s="52">
        <f t="shared" si="23"/>
        <v>-1.4714316534927369E-14</v>
      </c>
      <c r="AH85" s="53">
        <f t="shared" si="24"/>
        <v>-6.6648598153901381E-2</v>
      </c>
      <c r="AI85" s="47">
        <f t="shared" si="25"/>
        <v>6.1686175335795825E-2</v>
      </c>
      <c r="AJ85" s="38"/>
      <c r="AK85" s="54">
        <f t="shared" si="26"/>
        <v>-4.962422818120267E-3</v>
      </c>
      <c r="AL85" s="38"/>
      <c r="AM85" s="55">
        <f t="shared" si="27"/>
        <v>-6.1274809761946138E-2</v>
      </c>
      <c r="AO85" t="s">
        <v>30</v>
      </c>
      <c r="AU85" t="s">
        <v>37</v>
      </c>
    </row>
    <row r="86" spans="1:47" x14ac:dyDescent="0.25">
      <c r="A86" s="5"/>
      <c r="B86" s="5"/>
      <c r="C86" s="31">
        <v>2021</v>
      </c>
      <c r="D86" s="20">
        <v>7137097000000</v>
      </c>
      <c r="E86" s="20">
        <v>10302406000000</v>
      </c>
      <c r="F86" s="20">
        <f t="shared" si="14"/>
        <v>-3165309000000</v>
      </c>
      <c r="G86" s="38"/>
      <c r="H86" s="20">
        <v>49674030000000</v>
      </c>
      <c r="I86" s="38"/>
      <c r="J86" s="47">
        <f t="shared" si="15"/>
        <v>-6.3721606642344095E-2</v>
      </c>
      <c r="K86" s="38"/>
      <c r="L86" s="48">
        <f t="shared" si="16"/>
        <v>2.0131243629719595E-14</v>
      </c>
      <c r="M86" s="38"/>
      <c r="N86" s="20">
        <v>98874784000000</v>
      </c>
      <c r="O86" s="20">
        <v>92425210000000</v>
      </c>
      <c r="P86" s="20">
        <f t="shared" si="17"/>
        <v>6449574000000</v>
      </c>
      <c r="Q86" s="49">
        <f t="shared" si="18"/>
        <v>0.12983794550190511</v>
      </c>
      <c r="R86" s="38"/>
      <c r="S86" s="20">
        <v>6038643000000</v>
      </c>
      <c r="T86" s="47">
        <f t="shared" si="19"/>
        <v>0.12156539342590082</v>
      </c>
      <c r="U86" s="38"/>
      <c r="V86" s="20">
        <v>2175531000000</v>
      </c>
      <c r="W86" s="20">
        <v>3507586000000</v>
      </c>
      <c r="X86" s="20">
        <f t="shared" si="20"/>
        <v>-1332055000000</v>
      </c>
      <c r="Y86" s="49">
        <f t="shared" si="21"/>
        <v>-2.6815923733186135E-2</v>
      </c>
      <c r="Z86" s="38"/>
      <c r="AA86" s="50">
        <f t="shared" si="22"/>
        <v>0.15665386923509125</v>
      </c>
      <c r="AB86" s="38"/>
      <c r="AC86" s="51">
        <v>-0.749</v>
      </c>
      <c r="AD86" s="51">
        <v>0.24199999999999999</v>
      </c>
      <c r="AE86" s="51">
        <v>0.47699999999999998</v>
      </c>
      <c r="AF86" s="38"/>
      <c r="AG86" s="52">
        <f t="shared" si="23"/>
        <v>-1.5078301478659978E-14</v>
      </c>
      <c r="AH86" s="53">
        <f t="shared" si="24"/>
        <v>3.7910236354892081E-2</v>
      </c>
      <c r="AI86" s="47">
        <f t="shared" si="25"/>
        <v>5.7986692664154689E-2</v>
      </c>
      <c r="AJ86" s="38"/>
      <c r="AK86" s="54">
        <f t="shared" si="26"/>
        <v>9.5896929019031685E-2</v>
      </c>
      <c r="AL86" s="38"/>
      <c r="AM86" s="55">
        <f t="shared" si="27"/>
        <v>-0.15961853566137579</v>
      </c>
    </row>
    <row r="87" spans="1:47" x14ac:dyDescent="0.25">
      <c r="A87" s="5"/>
      <c r="B87" s="5"/>
      <c r="C87" s="31">
        <v>2022</v>
      </c>
      <c r="D87" s="20">
        <v>6323744000000</v>
      </c>
      <c r="E87" s="20">
        <v>7355336000000</v>
      </c>
      <c r="F87" s="20">
        <f t="shared" si="14"/>
        <v>-1031592000000</v>
      </c>
      <c r="G87" s="38"/>
      <c r="H87" s="20">
        <v>53090428000000</v>
      </c>
      <c r="I87" s="38"/>
      <c r="J87" s="47">
        <f t="shared" si="15"/>
        <v>-1.9430847308294443E-2</v>
      </c>
      <c r="K87" s="38"/>
      <c r="L87" s="48">
        <f t="shared" si="16"/>
        <v>1.8835787121550424E-14</v>
      </c>
      <c r="M87" s="38"/>
      <c r="N87" s="20">
        <v>111211321000000</v>
      </c>
      <c r="O87" s="20">
        <v>98874784000000</v>
      </c>
      <c r="P87" s="20">
        <f t="shared" si="17"/>
        <v>12336537000000</v>
      </c>
      <c r="Q87" s="49">
        <f t="shared" si="18"/>
        <v>0.2323683847491303</v>
      </c>
      <c r="R87" s="38"/>
      <c r="S87" s="20">
        <v>6697429000000</v>
      </c>
      <c r="T87" s="47">
        <f t="shared" si="19"/>
        <v>0.12615134690569832</v>
      </c>
      <c r="U87" s="38"/>
      <c r="V87" s="20">
        <v>2843594000000</v>
      </c>
      <c r="W87" s="20">
        <v>2175531000000</v>
      </c>
      <c r="X87" s="20">
        <f t="shared" si="20"/>
        <v>668063000000</v>
      </c>
      <c r="Y87" s="49">
        <f t="shared" si="21"/>
        <v>1.2583492451784341E-2</v>
      </c>
      <c r="Z87" s="38"/>
      <c r="AA87" s="50">
        <f t="shared" si="22"/>
        <v>0.21978489229734596</v>
      </c>
      <c r="AB87" s="38"/>
      <c r="AC87" s="51">
        <v>-0.749</v>
      </c>
      <c r="AD87" s="51">
        <v>0.24199999999999999</v>
      </c>
      <c r="AE87" s="51">
        <v>0.47699999999999998</v>
      </c>
      <c r="AF87" s="38"/>
      <c r="AG87" s="52">
        <f t="shared" si="23"/>
        <v>-1.4108004554041267E-14</v>
      </c>
      <c r="AH87" s="53">
        <f t="shared" si="24"/>
        <v>5.3187943935957722E-2</v>
      </c>
      <c r="AI87" s="47">
        <f t="shared" si="25"/>
        <v>6.0174192474018097E-2</v>
      </c>
      <c r="AJ87" s="38"/>
      <c r="AK87" s="54">
        <f t="shared" si="26"/>
        <v>0.11336213640996171</v>
      </c>
      <c r="AL87" s="38"/>
      <c r="AM87" s="55">
        <f t="shared" si="27"/>
        <v>-0.13279298371825615</v>
      </c>
    </row>
    <row r="88" spans="1:47" x14ac:dyDescent="0.25">
      <c r="A88" s="5"/>
      <c r="B88" s="5"/>
      <c r="C88" s="31">
        <v>2023</v>
      </c>
      <c r="D88" s="20">
        <v>8096811000000</v>
      </c>
      <c r="E88" s="20">
        <v>6282144000000</v>
      </c>
      <c r="F88" s="20">
        <f t="shared" si="14"/>
        <v>1814667000000</v>
      </c>
      <c r="G88" s="38"/>
      <c r="H88" s="20">
        <v>54786992000000</v>
      </c>
      <c r="I88" s="38"/>
      <c r="J88" s="47">
        <f t="shared" si="15"/>
        <v>3.3122223611035263E-2</v>
      </c>
      <c r="K88" s="38"/>
      <c r="L88" s="48">
        <f t="shared" si="16"/>
        <v>1.8252507821564653E-14</v>
      </c>
      <c r="M88" s="38"/>
      <c r="N88" s="20">
        <v>115983384000000</v>
      </c>
      <c r="O88" s="20">
        <v>111211321000000</v>
      </c>
      <c r="P88" s="20">
        <f t="shared" si="17"/>
        <v>4772063000000</v>
      </c>
      <c r="Q88" s="49">
        <f t="shared" si="18"/>
        <v>8.7102117232499277E-2</v>
      </c>
      <c r="R88" s="38"/>
      <c r="S88" s="20">
        <v>9253277000000</v>
      </c>
      <c r="T88" s="47">
        <f t="shared" si="19"/>
        <v>0.16889551081760429</v>
      </c>
      <c r="U88" s="38"/>
      <c r="V88" s="20">
        <v>3148041000000</v>
      </c>
      <c r="W88" s="20">
        <v>2843594000000</v>
      </c>
      <c r="X88" s="20">
        <f t="shared" si="20"/>
        <v>304447000000</v>
      </c>
      <c r="Y88" s="49">
        <f t="shared" si="21"/>
        <v>5.5569212487518935E-3</v>
      </c>
      <c r="Z88" s="38"/>
      <c r="AA88" s="50">
        <f t="shared" si="22"/>
        <v>8.1545195983747376E-2</v>
      </c>
      <c r="AB88" s="38"/>
      <c r="AC88" s="51">
        <v>-0.749</v>
      </c>
      <c r="AD88" s="51">
        <v>0.24199999999999999</v>
      </c>
      <c r="AE88" s="51">
        <v>0.47699999999999998</v>
      </c>
      <c r="AF88" s="38"/>
      <c r="AG88" s="52">
        <f t="shared" si="23"/>
        <v>-1.3671128358351925E-14</v>
      </c>
      <c r="AH88" s="53">
        <f t="shared" si="24"/>
        <v>1.9733937428066863E-2</v>
      </c>
      <c r="AI88" s="47">
        <f t="shared" si="25"/>
        <v>8.0563158659997247E-2</v>
      </c>
      <c r="AJ88" s="38"/>
      <c r="AK88" s="54">
        <f t="shared" si="26"/>
        <v>0.10029709608805044</v>
      </c>
      <c r="AL88" s="38"/>
      <c r="AM88" s="55">
        <f t="shared" si="27"/>
        <v>-6.7174872477015174E-2</v>
      </c>
    </row>
    <row r="89" spans="1:47" x14ac:dyDescent="0.25">
      <c r="A89" s="5">
        <v>18</v>
      </c>
      <c r="B89" s="5" t="s">
        <v>51</v>
      </c>
      <c r="C89" s="31">
        <v>2019</v>
      </c>
      <c r="D89" s="20">
        <v>27328091481</v>
      </c>
      <c r="E89" s="20">
        <v>199249244086</v>
      </c>
      <c r="F89" s="20">
        <f t="shared" si="14"/>
        <v>-171921152605</v>
      </c>
      <c r="G89" s="38"/>
      <c r="H89" s="20">
        <v>1255573914558</v>
      </c>
      <c r="I89" s="38"/>
      <c r="J89" s="47">
        <f t="shared" si="15"/>
        <v>-0.13692634946587071</v>
      </c>
      <c r="K89" s="38"/>
      <c r="L89" s="48">
        <f t="shared" si="16"/>
        <v>7.9644853115002016E-13</v>
      </c>
      <c r="M89" s="38"/>
      <c r="N89" s="20">
        <v>1393574099760</v>
      </c>
      <c r="O89" s="20">
        <v>1405384153405</v>
      </c>
      <c r="P89" s="20">
        <f t="shared" si="17"/>
        <v>-11810053645</v>
      </c>
      <c r="Q89" s="49">
        <f t="shared" si="18"/>
        <v>-9.4060998783631923E-3</v>
      </c>
      <c r="R89" s="38"/>
      <c r="S89" s="20">
        <v>329061638626</v>
      </c>
      <c r="T89" s="47">
        <f t="shared" si="19"/>
        <v>0.26208065874149644</v>
      </c>
      <c r="U89" s="38"/>
      <c r="V89" s="20">
        <v>65469580123</v>
      </c>
      <c r="W89" s="20">
        <v>61016793283</v>
      </c>
      <c r="X89" s="20">
        <f t="shared" si="20"/>
        <v>4452786840</v>
      </c>
      <c r="Y89" s="49">
        <f t="shared" si="21"/>
        <v>3.5464155382421399E-3</v>
      </c>
      <c r="Z89" s="38"/>
      <c r="AA89" s="50">
        <f t="shared" si="22"/>
        <v>-1.2952515416605331E-2</v>
      </c>
      <c r="AB89" s="38"/>
      <c r="AC89" s="51">
        <v>-6.1369999999999996</v>
      </c>
      <c r="AD89" s="51">
        <v>1.4850000000000001</v>
      </c>
      <c r="AE89" s="51">
        <v>6.5129999999999999</v>
      </c>
      <c r="AF89" s="38"/>
      <c r="AG89" s="52">
        <f t="shared" si="23"/>
        <v>-4.8878046356676731E-12</v>
      </c>
      <c r="AH89" s="53">
        <f t="shared" si="24"/>
        <v>-1.9234485393658917E-2</v>
      </c>
      <c r="AI89" s="47">
        <f t="shared" si="25"/>
        <v>1.7069313303833662</v>
      </c>
      <c r="AJ89" s="38"/>
      <c r="AK89" s="54">
        <f t="shared" si="26"/>
        <v>1.6876968449848195</v>
      </c>
      <c r="AL89" s="38"/>
      <c r="AM89" s="55">
        <f t="shared" si="27"/>
        <v>-1.8246231944506903</v>
      </c>
    </row>
    <row r="90" spans="1:47" x14ac:dyDescent="0.25">
      <c r="A90" s="5"/>
      <c r="B90" s="5"/>
      <c r="C90" s="31">
        <v>2020</v>
      </c>
      <c r="D90" s="20">
        <v>172506562986</v>
      </c>
      <c r="E90" s="20">
        <v>215554537768</v>
      </c>
      <c r="F90" s="20">
        <f t="shared" si="14"/>
        <v>-43047974782</v>
      </c>
      <c r="G90" s="38"/>
      <c r="H90" s="20">
        <v>1299521608556</v>
      </c>
      <c r="I90" s="38"/>
      <c r="J90" s="47">
        <f t="shared" si="15"/>
        <v>-3.3126016911587924E-2</v>
      </c>
      <c r="K90" s="38"/>
      <c r="L90" s="48">
        <f t="shared" si="16"/>
        <v>7.6951394529805324E-13</v>
      </c>
      <c r="M90" s="38"/>
      <c r="N90" s="20">
        <v>1994066771177</v>
      </c>
      <c r="O90" s="20">
        <v>1393574099760</v>
      </c>
      <c r="P90" s="20">
        <f t="shared" si="17"/>
        <v>600492671417</v>
      </c>
      <c r="Q90" s="49">
        <f t="shared" si="18"/>
        <v>0.46208748470466321</v>
      </c>
      <c r="R90" s="38"/>
      <c r="S90" s="20">
        <v>298904982008</v>
      </c>
      <c r="T90" s="47">
        <f t="shared" si="19"/>
        <v>0.23001155197421971</v>
      </c>
      <c r="U90" s="38"/>
      <c r="V90" s="20">
        <v>99621123187</v>
      </c>
      <c r="W90" s="20">
        <v>65469580123</v>
      </c>
      <c r="X90" s="20">
        <f t="shared" si="20"/>
        <v>34151543064</v>
      </c>
      <c r="Y90" s="49">
        <f t="shared" si="21"/>
        <v>2.6280088641195007E-2</v>
      </c>
      <c r="Z90" s="38"/>
      <c r="AA90" s="50">
        <f t="shared" si="22"/>
        <v>0.43580739606346819</v>
      </c>
      <c r="AB90" s="38"/>
      <c r="AC90" s="51">
        <v>-6.1369999999999996</v>
      </c>
      <c r="AD90" s="51">
        <v>1.4850000000000001</v>
      </c>
      <c r="AE90" s="51">
        <v>6.5129999999999999</v>
      </c>
      <c r="AF90" s="38"/>
      <c r="AG90" s="52">
        <f t="shared" si="23"/>
        <v>-4.7225070822941527E-12</v>
      </c>
      <c r="AH90" s="53">
        <f t="shared" si="24"/>
        <v>0.64717398315425034</v>
      </c>
      <c r="AI90" s="47">
        <f t="shared" si="25"/>
        <v>1.498065238008093</v>
      </c>
      <c r="AJ90" s="38"/>
      <c r="AK90" s="54">
        <f t="shared" si="26"/>
        <v>2.1452392211576208</v>
      </c>
      <c r="AL90" s="38"/>
      <c r="AM90" s="55">
        <f t="shared" si="27"/>
        <v>-2.1783652380692087</v>
      </c>
    </row>
    <row r="91" spans="1:47" x14ac:dyDescent="0.25">
      <c r="A91" s="5"/>
      <c r="B91" s="5"/>
      <c r="C91" s="31">
        <v>2021</v>
      </c>
      <c r="D91" s="20">
        <v>176877010231</v>
      </c>
      <c r="E91" s="20">
        <v>181246163814</v>
      </c>
      <c r="F91" s="20">
        <f t="shared" si="14"/>
        <v>-4369153583</v>
      </c>
      <c r="G91" s="38"/>
      <c r="H91" s="20">
        <v>1614442007528</v>
      </c>
      <c r="I91" s="38"/>
      <c r="J91" s="47">
        <f t="shared" si="15"/>
        <v>-2.7062932967719029E-3</v>
      </c>
      <c r="K91" s="38"/>
      <c r="L91" s="48">
        <f t="shared" si="16"/>
        <v>6.1940905609311987E-13</v>
      </c>
      <c r="M91" s="38"/>
      <c r="N91" s="20">
        <v>2733691702981</v>
      </c>
      <c r="O91" s="20">
        <v>1994066771177</v>
      </c>
      <c r="P91" s="20">
        <f t="shared" si="17"/>
        <v>739624931804</v>
      </c>
      <c r="Q91" s="49">
        <f t="shared" si="18"/>
        <v>0.45813038087165381</v>
      </c>
      <c r="R91" s="38"/>
      <c r="S91" s="20">
        <v>278218781185</v>
      </c>
      <c r="T91" s="47">
        <f t="shared" si="19"/>
        <v>0.17233123264117911</v>
      </c>
      <c r="U91" s="38"/>
      <c r="V91" s="20">
        <v>99429678392</v>
      </c>
      <c r="W91" s="20">
        <v>99621123187</v>
      </c>
      <c r="X91" s="20">
        <f t="shared" si="20"/>
        <v>-191444795</v>
      </c>
      <c r="Y91" s="49">
        <f t="shared" si="21"/>
        <v>-1.1858263976489083E-4</v>
      </c>
      <c r="Z91" s="38"/>
      <c r="AA91" s="50">
        <f t="shared" si="22"/>
        <v>0.45824896351141869</v>
      </c>
      <c r="AB91" s="38"/>
      <c r="AC91" s="51">
        <v>-6.1369999999999996</v>
      </c>
      <c r="AD91" s="51">
        <v>1.4850000000000001</v>
      </c>
      <c r="AE91" s="51">
        <v>6.5129999999999999</v>
      </c>
      <c r="AF91" s="38"/>
      <c r="AG91" s="52">
        <f t="shared" si="23"/>
        <v>-3.8013133772434766E-12</v>
      </c>
      <c r="AH91" s="53">
        <f t="shared" si="24"/>
        <v>0.68049971081445682</v>
      </c>
      <c r="AI91" s="47">
        <f t="shared" si="25"/>
        <v>1.1223933181919996</v>
      </c>
      <c r="AJ91" s="38"/>
      <c r="AK91" s="54">
        <f t="shared" si="26"/>
        <v>1.802893029002655</v>
      </c>
      <c r="AL91" s="38"/>
      <c r="AM91" s="55">
        <f t="shared" si="27"/>
        <v>-1.8055993222994269</v>
      </c>
    </row>
    <row r="92" spans="1:47" x14ac:dyDescent="0.25">
      <c r="A92" s="5"/>
      <c r="B92" s="5"/>
      <c r="C92" s="31">
        <v>2022</v>
      </c>
      <c r="D92" s="20">
        <v>249644129079</v>
      </c>
      <c r="E92" s="20">
        <v>300474180409</v>
      </c>
      <c r="F92" s="20">
        <f t="shared" si="14"/>
        <v>-50830051330</v>
      </c>
      <c r="G92" s="38"/>
      <c r="H92" s="20">
        <v>1891169731202</v>
      </c>
      <c r="I92" s="38"/>
      <c r="J92" s="47">
        <f t="shared" si="15"/>
        <v>-2.6877572378283126E-2</v>
      </c>
      <c r="K92" s="38"/>
      <c r="L92" s="48">
        <f t="shared" si="16"/>
        <v>5.2877326847041623E-13</v>
      </c>
      <c r="M92" s="38"/>
      <c r="N92" s="20">
        <v>3704350294106</v>
      </c>
      <c r="O92" s="20">
        <v>2733691702981</v>
      </c>
      <c r="P92" s="20">
        <f t="shared" si="17"/>
        <v>970658591125</v>
      </c>
      <c r="Q92" s="49">
        <f t="shared" si="18"/>
        <v>0.51325831579805559</v>
      </c>
      <c r="R92" s="38"/>
      <c r="S92" s="20">
        <v>260434186829</v>
      </c>
      <c r="T92" s="47">
        <f t="shared" si="19"/>
        <v>0.13771063619100535</v>
      </c>
      <c r="U92" s="38"/>
      <c r="V92" s="20">
        <v>123807836256</v>
      </c>
      <c r="W92" s="20">
        <v>99429678392</v>
      </c>
      <c r="X92" s="20">
        <f t="shared" si="20"/>
        <v>24378157864</v>
      </c>
      <c r="Y92" s="49">
        <f t="shared" si="21"/>
        <v>1.289051821303506E-2</v>
      </c>
      <c r="Z92" s="38"/>
      <c r="AA92" s="50">
        <f t="shared" si="22"/>
        <v>0.50036779758502048</v>
      </c>
      <c r="AB92" s="38"/>
      <c r="AC92" s="51">
        <v>-6.1369999999999996</v>
      </c>
      <c r="AD92" s="51">
        <v>1.4850000000000001</v>
      </c>
      <c r="AE92" s="51">
        <v>6.5129999999999999</v>
      </c>
      <c r="AF92" s="38"/>
      <c r="AG92" s="52">
        <f t="shared" si="23"/>
        <v>-3.2450815486029443E-12</v>
      </c>
      <c r="AH92" s="53">
        <f t="shared" si="24"/>
        <v>0.7430461794137555</v>
      </c>
      <c r="AI92" s="47">
        <f t="shared" si="25"/>
        <v>0.89690937351201783</v>
      </c>
      <c r="AJ92" s="38"/>
      <c r="AK92" s="54">
        <f t="shared" si="26"/>
        <v>1.6399555529225283</v>
      </c>
      <c r="AL92" s="38"/>
      <c r="AM92" s="55">
        <f t="shared" si="27"/>
        <v>-1.6668331253008113</v>
      </c>
    </row>
    <row r="93" spans="1:47" x14ac:dyDescent="0.25">
      <c r="A93" s="5"/>
      <c r="B93" s="5"/>
      <c r="C93" s="31">
        <v>2023</v>
      </c>
      <c r="D93" s="20">
        <v>494729174306</v>
      </c>
      <c r="E93" s="20">
        <v>-200177619500</v>
      </c>
      <c r="F93" s="20">
        <f t="shared" si="14"/>
        <v>694906793806</v>
      </c>
      <c r="G93" s="38"/>
      <c r="H93" s="20">
        <v>2168793843296</v>
      </c>
      <c r="I93" s="38"/>
      <c r="J93" s="47">
        <f t="shared" si="15"/>
        <v>0.32041164076246326</v>
      </c>
      <c r="K93" s="38"/>
      <c r="L93" s="48">
        <f t="shared" si="16"/>
        <v>4.6108577958717431E-13</v>
      </c>
      <c r="M93" s="38"/>
      <c r="N93" s="20">
        <v>4874784628824</v>
      </c>
      <c r="O93" s="20">
        <v>3704350294106</v>
      </c>
      <c r="P93" s="20">
        <f t="shared" si="17"/>
        <v>1170434334718</v>
      </c>
      <c r="Q93" s="49">
        <f t="shared" si="18"/>
        <v>0.53967062767904472</v>
      </c>
      <c r="R93" s="38"/>
      <c r="S93" s="20">
        <v>274602388209</v>
      </c>
      <c r="T93" s="47">
        <f t="shared" si="19"/>
        <v>0.12661525624384665</v>
      </c>
      <c r="U93" s="38"/>
      <c r="V93" s="20">
        <v>136825950993</v>
      </c>
      <c r="W93" s="20">
        <v>123807836256</v>
      </c>
      <c r="X93" s="20">
        <f t="shared" si="20"/>
        <v>13018114737</v>
      </c>
      <c r="Y93" s="49">
        <f t="shared" si="21"/>
        <v>6.0024675822649273E-3</v>
      </c>
      <c r="Z93" s="38"/>
      <c r="AA93" s="50">
        <f t="shared" si="22"/>
        <v>0.53366816009677975</v>
      </c>
      <c r="AB93" s="38"/>
      <c r="AC93" s="51">
        <v>-6.1369999999999996</v>
      </c>
      <c r="AD93" s="51">
        <v>1.4850000000000001</v>
      </c>
      <c r="AE93" s="51">
        <v>6.5129999999999999</v>
      </c>
      <c r="AF93" s="38"/>
      <c r="AG93" s="52">
        <f t="shared" si="23"/>
        <v>-2.8296834293264887E-12</v>
      </c>
      <c r="AH93" s="53">
        <f t="shared" si="24"/>
        <v>0.79249721774371795</v>
      </c>
      <c r="AI93" s="47">
        <f t="shared" si="25"/>
        <v>0.82464516391617315</v>
      </c>
      <c r="AJ93" s="38"/>
      <c r="AK93" s="54">
        <f t="shared" si="26"/>
        <v>1.6171423816570614</v>
      </c>
      <c r="AL93" s="38"/>
      <c r="AM93" s="55">
        <f t="shared" si="27"/>
        <v>-1.2967307408945981</v>
      </c>
    </row>
    <row r="94" spans="1:47" x14ac:dyDescent="0.25">
      <c r="A94" s="5">
        <v>19</v>
      </c>
      <c r="B94" s="5" t="s">
        <v>11</v>
      </c>
      <c r="C94" s="31">
        <v>2019</v>
      </c>
      <c r="D94" s="20">
        <v>221783249000</v>
      </c>
      <c r="E94" s="20">
        <v>272538844000</v>
      </c>
      <c r="F94" s="20">
        <f t="shared" si="14"/>
        <v>-50755595000</v>
      </c>
      <c r="G94" s="38"/>
      <c r="H94" s="20">
        <v>1682821739000</v>
      </c>
      <c r="I94" s="38"/>
      <c r="J94" s="47">
        <f t="shared" si="15"/>
        <v>-3.0161005068879729E-2</v>
      </c>
      <c r="K94" s="38"/>
      <c r="L94" s="48">
        <f t="shared" si="16"/>
        <v>5.9424000583344025E-13</v>
      </c>
      <c r="M94" s="38"/>
      <c r="N94" s="20">
        <v>1813020278000</v>
      </c>
      <c r="O94" s="20">
        <v>1699657296000</v>
      </c>
      <c r="P94" s="20">
        <f t="shared" si="17"/>
        <v>113362982000</v>
      </c>
      <c r="Q94" s="49">
        <f t="shared" si="18"/>
        <v>6.7364819084976171E-2</v>
      </c>
      <c r="R94" s="38"/>
      <c r="S94" s="20">
        <v>392923654000</v>
      </c>
      <c r="T94" s="47">
        <f t="shared" si="19"/>
        <v>0.23349095444505663</v>
      </c>
      <c r="U94" s="38"/>
      <c r="V94" s="20">
        <v>535208236000</v>
      </c>
      <c r="W94" s="20">
        <v>550099354000</v>
      </c>
      <c r="X94" s="20">
        <f t="shared" si="20"/>
        <v>-14891118000</v>
      </c>
      <c r="Y94" s="49">
        <f t="shared" si="21"/>
        <v>-8.8488980471864466E-3</v>
      </c>
      <c r="Z94" s="38"/>
      <c r="AA94" s="50">
        <f t="shared" si="22"/>
        <v>7.6213717132162614E-2</v>
      </c>
      <c r="AB94" s="38"/>
      <c r="AC94" s="51">
        <v>5.7329999999999997</v>
      </c>
      <c r="AD94" s="51">
        <v>-3.6930000000000001</v>
      </c>
      <c r="AE94" s="51">
        <v>-3.8</v>
      </c>
      <c r="AF94" s="38"/>
      <c r="AG94" s="52">
        <f t="shared" si="23"/>
        <v>3.4067779534431128E-12</v>
      </c>
      <c r="AH94" s="53">
        <f t="shared" si="24"/>
        <v>-0.28145725736907656</v>
      </c>
      <c r="AI94" s="47">
        <f t="shared" si="25"/>
        <v>-0.88726562689121513</v>
      </c>
      <c r="AJ94" s="38"/>
      <c r="AK94" s="54">
        <f t="shared" si="26"/>
        <v>-1.1687228842568849</v>
      </c>
      <c r="AL94" s="38"/>
      <c r="AM94" s="55">
        <f t="shared" si="27"/>
        <v>1.1385618791880052</v>
      </c>
      <c r="AO94" t="s">
        <v>44</v>
      </c>
      <c r="AU94" t="s">
        <v>48</v>
      </c>
    </row>
    <row r="95" spans="1:47" x14ac:dyDescent="0.25">
      <c r="A95" s="5"/>
      <c r="B95" s="5"/>
      <c r="C95" s="31">
        <v>2020</v>
      </c>
      <c r="D95" s="20">
        <v>162072984000</v>
      </c>
      <c r="E95" s="20">
        <v>106583179000</v>
      </c>
      <c r="F95" s="20">
        <f t="shared" si="14"/>
        <v>55489805000</v>
      </c>
      <c r="G95" s="38"/>
      <c r="H95" s="20">
        <v>1829960714000</v>
      </c>
      <c r="I95" s="38"/>
      <c r="J95" s="47">
        <f t="shared" si="15"/>
        <v>3.0322948779981294E-2</v>
      </c>
      <c r="K95" s="38"/>
      <c r="L95" s="48">
        <f t="shared" si="16"/>
        <v>5.4645981869969261E-13</v>
      </c>
      <c r="M95" s="38"/>
      <c r="N95" s="20">
        <v>1829699557000</v>
      </c>
      <c r="O95" s="20">
        <v>1813020278000</v>
      </c>
      <c r="P95" s="20">
        <f t="shared" si="17"/>
        <v>16679279000</v>
      </c>
      <c r="Q95" s="49">
        <f t="shared" si="18"/>
        <v>9.11455577838159E-3</v>
      </c>
      <c r="R95" s="38"/>
      <c r="S95" s="20">
        <v>434473766000</v>
      </c>
      <c r="T95" s="47">
        <f t="shared" si="19"/>
        <v>0.23742245539813267</v>
      </c>
      <c r="U95" s="38"/>
      <c r="V95" s="20">
        <v>657841124000</v>
      </c>
      <c r="W95" s="20">
        <v>535208236000</v>
      </c>
      <c r="X95" s="20">
        <f t="shared" si="20"/>
        <v>122632888000</v>
      </c>
      <c r="Y95" s="49">
        <f t="shared" si="21"/>
        <v>6.7013945743099712E-2</v>
      </c>
      <c r="Z95" s="38"/>
      <c r="AA95" s="50">
        <f t="shared" si="22"/>
        <v>-5.789938996471812E-2</v>
      </c>
      <c r="AB95" s="38"/>
      <c r="AC95" s="51">
        <v>5.7329999999999997</v>
      </c>
      <c r="AD95" s="51">
        <v>-3.6930000000000001</v>
      </c>
      <c r="AE95" s="51">
        <v>-3.8</v>
      </c>
      <c r="AF95" s="38"/>
      <c r="AG95" s="52">
        <f t="shared" si="23"/>
        <v>3.1328541406053377E-12</v>
      </c>
      <c r="AH95" s="53">
        <f t="shared" si="24"/>
        <v>0.21382244713970402</v>
      </c>
      <c r="AI95" s="47">
        <f t="shared" si="25"/>
        <v>-0.90220533051290408</v>
      </c>
      <c r="AJ95" s="38"/>
      <c r="AK95" s="54">
        <f t="shared" si="26"/>
        <v>-0.68838288337006714</v>
      </c>
      <c r="AL95" s="38"/>
      <c r="AM95" s="55">
        <f t="shared" si="27"/>
        <v>0.71870583215004846</v>
      </c>
    </row>
    <row r="96" spans="1:47" x14ac:dyDescent="0.25">
      <c r="A96" s="5"/>
      <c r="B96" s="5"/>
      <c r="C96" s="31">
        <v>2021</v>
      </c>
      <c r="D96" s="20">
        <v>146725628000</v>
      </c>
      <c r="E96" s="20">
        <v>435333430000</v>
      </c>
      <c r="F96" s="20">
        <f t="shared" si="14"/>
        <v>-288607802000</v>
      </c>
      <c r="G96" s="38"/>
      <c r="H96" s="20">
        <v>1986711872000</v>
      </c>
      <c r="I96" s="38"/>
      <c r="J96" s="47">
        <f t="shared" si="15"/>
        <v>-0.14526907805179715</v>
      </c>
      <c r="K96" s="38"/>
      <c r="L96" s="48">
        <f t="shared" si="16"/>
        <v>5.0334425142046973E-13</v>
      </c>
      <c r="M96" s="38"/>
      <c r="N96" s="20">
        <v>1900893602000</v>
      </c>
      <c r="O96" s="20">
        <v>1829699557000</v>
      </c>
      <c r="P96" s="20">
        <f t="shared" si="17"/>
        <v>71194045000</v>
      </c>
      <c r="Q96" s="49">
        <f t="shared" si="18"/>
        <v>3.5835113286120233E-2</v>
      </c>
      <c r="R96" s="38"/>
      <c r="S96" s="20">
        <v>400315822000</v>
      </c>
      <c r="T96" s="47">
        <f t="shared" si="19"/>
        <v>0.20149666775635999</v>
      </c>
      <c r="U96" s="38"/>
      <c r="V96" s="20">
        <v>438029206000</v>
      </c>
      <c r="W96" s="20">
        <v>657841124000</v>
      </c>
      <c r="X96" s="20">
        <f t="shared" si="20"/>
        <v>-219811918000</v>
      </c>
      <c r="Y96" s="49">
        <f t="shared" si="21"/>
        <v>-0.11064106531900766</v>
      </c>
      <c r="Z96" s="38"/>
      <c r="AA96" s="50">
        <f t="shared" si="22"/>
        <v>0.1464761786051279</v>
      </c>
      <c r="AB96" s="38"/>
      <c r="AC96" s="51">
        <v>5.7329999999999997</v>
      </c>
      <c r="AD96" s="51">
        <v>-3.6930000000000001</v>
      </c>
      <c r="AE96" s="51">
        <v>-3.8</v>
      </c>
      <c r="AF96" s="38"/>
      <c r="AG96" s="52">
        <f t="shared" si="23"/>
        <v>2.8856725933935529E-12</v>
      </c>
      <c r="AH96" s="53">
        <f t="shared" si="24"/>
        <v>-0.54093652758873734</v>
      </c>
      <c r="AI96" s="47">
        <f t="shared" si="25"/>
        <v>-0.76568733747416795</v>
      </c>
      <c r="AJ96" s="38"/>
      <c r="AK96" s="54">
        <f t="shared" si="26"/>
        <v>-1.3066238650600197</v>
      </c>
      <c r="AL96" s="38"/>
      <c r="AM96" s="55">
        <f t="shared" si="27"/>
        <v>1.1613547870082226</v>
      </c>
    </row>
    <row r="97" spans="1:48" x14ac:dyDescent="0.25">
      <c r="A97" s="5"/>
      <c r="B97" s="5"/>
      <c r="C97" s="31">
        <v>2022</v>
      </c>
      <c r="D97" s="20">
        <v>149375011000</v>
      </c>
      <c r="E97" s="20">
        <v>-16060100000</v>
      </c>
      <c r="F97" s="20">
        <f t="shared" si="14"/>
        <v>165435111000</v>
      </c>
      <c r="G97" s="38"/>
      <c r="H97" s="20">
        <v>2082911322000</v>
      </c>
      <c r="I97" s="38"/>
      <c r="J97" s="47">
        <f t="shared" si="15"/>
        <v>7.9424942028328949E-2</v>
      </c>
      <c r="K97" s="38"/>
      <c r="L97" s="48">
        <f t="shared" si="16"/>
        <v>4.8009725111091404E-13</v>
      </c>
      <c r="M97" s="38"/>
      <c r="N97" s="20">
        <v>1917041442000</v>
      </c>
      <c r="O97" s="20">
        <v>1900893602000</v>
      </c>
      <c r="P97" s="20">
        <f t="shared" si="17"/>
        <v>16147840000</v>
      </c>
      <c r="Q97" s="49">
        <f t="shared" si="18"/>
        <v>7.7525335953788624E-3</v>
      </c>
      <c r="R97" s="38"/>
      <c r="S97" s="20">
        <v>398577346000</v>
      </c>
      <c r="T97" s="47">
        <f t="shared" si="19"/>
        <v>0.19135588816968369</v>
      </c>
      <c r="U97" s="38"/>
      <c r="V97" s="20">
        <v>527470246000</v>
      </c>
      <c r="W97" s="20">
        <v>438029206000</v>
      </c>
      <c r="X97" s="20">
        <f t="shared" si="20"/>
        <v>89441040000</v>
      </c>
      <c r="Y97" s="49">
        <f t="shared" si="21"/>
        <v>4.2940397440501307E-2</v>
      </c>
      <c r="Z97" s="38"/>
      <c r="AA97" s="50">
        <f t="shared" si="22"/>
        <v>-3.5187863845122444E-2</v>
      </c>
      <c r="AB97" s="38"/>
      <c r="AC97" s="51">
        <v>5.7329999999999997</v>
      </c>
      <c r="AD97" s="51">
        <v>-3.6930000000000001</v>
      </c>
      <c r="AE97" s="51">
        <v>-3.8</v>
      </c>
      <c r="AF97" s="38"/>
      <c r="AG97" s="52">
        <f t="shared" si="23"/>
        <v>2.75239754061887E-12</v>
      </c>
      <c r="AH97" s="53">
        <f t="shared" si="24"/>
        <v>0.12994878118003719</v>
      </c>
      <c r="AI97" s="47">
        <f t="shared" si="25"/>
        <v>-0.72715237504479802</v>
      </c>
      <c r="AJ97" s="38"/>
      <c r="AK97" s="54">
        <f t="shared" si="26"/>
        <v>-0.59720359386200839</v>
      </c>
      <c r="AL97" s="38"/>
      <c r="AM97" s="55">
        <f t="shared" si="27"/>
        <v>0.67662853589033733</v>
      </c>
    </row>
    <row r="98" spans="1:48" x14ac:dyDescent="0.25">
      <c r="A98" s="5"/>
      <c r="B98" s="5"/>
      <c r="C98" s="31">
        <v>2023</v>
      </c>
      <c r="D98" s="20">
        <v>146336365000</v>
      </c>
      <c r="E98" s="20">
        <v>109185785000</v>
      </c>
      <c r="F98" s="20">
        <f t="shared" si="14"/>
        <v>37150580000</v>
      </c>
      <c r="G98" s="38"/>
      <c r="H98" s="20">
        <v>2009139485000</v>
      </c>
      <c r="I98" s="38"/>
      <c r="J98" s="47">
        <f t="shared" si="15"/>
        <v>1.8490791842657953E-2</v>
      </c>
      <c r="K98" s="38"/>
      <c r="L98" s="48">
        <f t="shared" si="16"/>
        <v>4.9772552252637654E-13</v>
      </c>
      <c r="M98" s="38"/>
      <c r="N98" s="20">
        <v>1890887506000</v>
      </c>
      <c r="O98" s="20">
        <v>1917041442000</v>
      </c>
      <c r="P98" s="20">
        <f t="shared" si="17"/>
        <v>-26153936000</v>
      </c>
      <c r="Q98" s="49">
        <f t="shared" si="18"/>
        <v>-1.301748146172141E-2</v>
      </c>
      <c r="R98" s="38"/>
      <c r="S98" s="20">
        <v>434710407000</v>
      </c>
      <c r="T98" s="47">
        <f t="shared" si="19"/>
        <v>0.2163664644717288</v>
      </c>
      <c r="U98" s="38"/>
      <c r="V98" s="20">
        <v>663562020000</v>
      </c>
      <c r="W98" s="20">
        <v>527470246000</v>
      </c>
      <c r="X98" s="20">
        <f t="shared" si="20"/>
        <v>136091774000</v>
      </c>
      <c r="Y98" s="49">
        <f t="shared" si="21"/>
        <v>6.7736349325691544E-2</v>
      </c>
      <c r="Z98" s="38"/>
      <c r="AA98" s="50">
        <f t="shared" si="22"/>
        <v>-8.0753830787412953E-2</v>
      </c>
      <c r="AB98" s="38"/>
      <c r="AC98" s="51">
        <v>5.7329999999999997</v>
      </c>
      <c r="AD98" s="51">
        <v>-3.6930000000000001</v>
      </c>
      <c r="AE98" s="51">
        <v>-3.8</v>
      </c>
      <c r="AF98" s="38"/>
      <c r="AG98" s="52">
        <f t="shared" si="23"/>
        <v>2.8534604206437164E-12</v>
      </c>
      <c r="AH98" s="53">
        <f t="shared" si="24"/>
        <v>0.29822389709791602</v>
      </c>
      <c r="AI98" s="47">
        <f t="shared" si="25"/>
        <v>-0.82219256499256943</v>
      </c>
      <c r="AJ98" s="38"/>
      <c r="AK98" s="54">
        <f t="shared" si="26"/>
        <v>-0.52396866789179997</v>
      </c>
      <c r="AL98" s="38"/>
      <c r="AM98" s="55">
        <f t="shared" si="27"/>
        <v>0.54245945973445797</v>
      </c>
    </row>
    <row r="99" spans="1:48" x14ac:dyDescent="0.25">
      <c r="A99" s="5">
        <v>20</v>
      </c>
      <c r="B99" s="5" t="s">
        <v>26</v>
      </c>
      <c r="C99" s="31">
        <v>2019</v>
      </c>
      <c r="D99" s="20">
        <v>2537601823645</v>
      </c>
      <c r="E99" s="20">
        <v>2502968822391</v>
      </c>
      <c r="F99" s="20">
        <f t="shared" si="14"/>
        <v>34633001254</v>
      </c>
      <c r="G99" s="38"/>
      <c r="H99" s="20">
        <v>18146206145369</v>
      </c>
      <c r="I99" s="38"/>
      <c r="J99" s="47">
        <f t="shared" si="15"/>
        <v>1.9085532797630269E-3</v>
      </c>
      <c r="K99" s="38"/>
      <c r="L99" s="48">
        <f t="shared" si="16"/>
        <v>5.5107937823973461E-14</v>
      </c>
      <c r="M99" s="38"/>
      <c r="N99" s="20">
        <v>22633476361038</v>
      </c>
      <c r="O99" s="20">
        <v>21074306186027</v>
      </c>
      <c r="P99" s="20">
        <f t="shared" si="17"/>
        <v>1559170175011</v>
      </c>
      <c r="Q99" s="49">
        <f t="shared" si="18"/>
        <v>8.5922653061500015E-2</v>
      </c>
      <c r="R99" s="38"/>
      <c r="S99" s="20">
        <v>7666314692908</v>
      </c>
      <c r="T99" s="47">
        <f t="shared" si="19"/>
        <v>0.42247479343578825</v>
      </c>
      <c r="U99" s="38"/>
      <c r="V99" s="20">
        <v>3531177696227</v>
      </c>
      <c r="W99" s="20">
        <v>3230855504419</v>
      </c>
      <c r="X99" s="20">
        <f t="shared" si="20"/>
        <v>300322191808</v>
      </c>
      <c r="Y99" s="49">
        <f t="shared" si="21"/>
        <v>1.6550136673314696E-2</v>
      </c>
      <c r="Z99" s="38"/>
      <c r="AA99" s="50">
        <f t="shared" si="22"/>
        <v>6.9372516388185312E-2</v>
      </c>
      <c r="AB99" s="38"/>
      <c r="AC99" s="51">
        <v>2.0219999999999998</v>
      </c>
      <c r="AD99" s="51">
        <v>0.51300000000000001</v>
      </c>
      <c r="AE99" s="51">
        <v>-2.4449999999999998</v>
      </c>
      <c r="AF99" s="38"/>
      <c r="AG99" s="52">
        <f t="shared" si="23"/>
        <v>1.1142825028007432E-13</v>
      </c>
      <c r="AH99" s="53">
        <f t="shared" si="24"/>
        <v>3.5588100907139063E-2</v>
      </c>
      <c r="AI99" s="47">
        <f t="shared" si="25"/>
        <v>-1.0329508699505021</v>
      </c>
      <c r="AJ99" s="38"/>
      <c r="AK99" s="54">
        <f t="shared" si="26"/>
        <v>-0.99736276904325161</v>
      </c>
      <c r="AL99" s="38"/>
      <c r="AM99" s="55">
        <f t="shared" si="27"/>
        <v>0.99927132232301463</v>
      </c>
    </row>
    <row r="100" spans="1:48" x14ac:dyDescent="0.25">
      <c r="A100" s="5"/>
      <c r="B100" s="5"/>
      <c r="C100" s="31">
        <v>2020</v>
      </c>
      <c r="D100" s="20">
        <v>2799622515814</v>
      </c>
      <c r="E100" s="20">
        <v>4221549815090</v>
      </c>
      <c r="F100" s="20">
        <f t="shared" si="14"/>
        <v>-1421927299276</v>
      </c>
      <c r="G100" s="38"/>
      <c r="H100" s="20">
        <v>20264726862584</v>
      </c>
      <c r="I100" s="38"/>
      <c r="J100" s="47">
        <f t="shared" si="15"/>
        <v>-7.0167602500549417E-2</v>
      </c>
      <c r="K100" s="38"/>
      <c r="L100" s="48">
        <f t="shared" si="16"/>
        <v>4.9346828446346395E-14</v>
      </c>
      <c r="M100" s="38"/>
      <c r="N100" s="20">
        <v>23112654991224</v>
      </c>
      <c r="O100" s="20">
        <v>22633476361038</v>
      </c>
      <c r="P100" s="20">
        <f t="shared" si="17"/>
        <v>479178630186</v>
      </c>
      <c r="Q100" s="49">
        <f t="shared" si="18"/>
        <v>2.3645945658943804E-2</v>
      </c>
      <c r="R100" s="38"/>
      <c r="S100" s="20">
        <v>8157762093280</v>
      </c>
      <c r="T100" s="47">
        <f t="shared" si="19"/>
        <v>0.40255968652319579</v>
      </c>
      <c r="U100" s="38"/>
      <c r="V100" s="20">
        <v>3434046805672</v>
      </c>
      <c r="W100" s="20">
        <v>3531177696227</v>
      </c>
      <c r="X100" s="20">
        <f t="shared" si="20"/>
        <v>-97130890555</v>
      </c>
      <c r="Y100" s="49">
        <f t="shared" si="21"/>
        <v>-4.7931013930584323E-3</v>
      </c>
      <c r="Z100" s="38"/>
      <c r="AA100" s="50">
        <f t="shared" si="22"/>
        <v>2.8439047052002238E-2</v>
      </c>
      <c r="AB100" s="38"/>
      <c r="AC100" s="51">
        <v>2.0219999999999998</v>
      </c>
      <c r="AD100" s="51">
        <v>0.51300000000000001</v>
      </c>
      <c r="AE100" s="51">
        <v>-2.4449999999999998</v>
      </c>
      <c r="AF100" s="38"/>
      <c r="AG100" s="52">
        <f t="shared" si="23"/>
        <v>9.9779287118512405E-14</v>
      </c>
      <c r="AH100" s="53">
        <f t="shared" si="24"/>
        <v>1.4589231137677149E-2</v>
      </c>
      <c r="AI100" s="47">
        <f t="shared" si="25"/>
        <v>-0.98425843354921361</v>
      </c>
      <c r="AJ100" s="38"/>
      <c r="AK100" s="54">
        <f t="shared" si="26"/>
        <v>-0.96966920241143673</v>
      </c>
      <c r="AL100" s="38"/>
      <c r="AM100" s="55">
        <f t="shared" si="27"/>
        <v>0.8995015999108873</v>
      </c>
    </row>
    <row r="101" spans="1:48" x14ac:dyDescent="0.25">
      <c r="A101" s="5"/>
      <c r="B101" s="5"/>
      <c r="C101" s="31">
        <v>2021</v>
      </c>
      <c r="D101" s="20">
        <v>3232007683281</v>
      </c>
      <c r="E101" s="20">
        <v>2825946276086</v>
      </c>
      <c r="F101" s="20">
        <f t="shared" si="14"/>
        <v>406061407195</v>
      </c>
      <c r="G101" s="38"/>
      <c r="H101" s="20">
        <v>22564300317374</v>
      </c>
      <c r="I101" s="38"/>
      <c r="J101" s="47">
        <f t="shared" si="15"/>
        <v>1.7995745557523091E-2</v>
      </c>
      <c r="K101" s="38"/>
      <c r="L101" s="48">
        <f t="shared" si="16"/>
        <v>4.4317793414140244E-14</v>
      </c>
      <c r="M101" s="38"/>
      <c r="N101" s="20">
        <v>26261194512313</v>
      </c>
      <c r="O101" s="20">
        <v>23112654991224</v>
      </c>
      <c r="P101" s="20">
        <f t="shared" si="17"/>
        <v>3148539521089</v>
      </c>
      <c r="Q101" s="49">
        <f t="shared" si="18"/>
        <v>0.13953632405187835</v>
      </c>
      <c r="R101" s="38"/>
      <c r="S101" s="20">
        <v>7994022263626</v>
      </c>
      <c r="T101" s="47">
        <f t="shared" si="19"/>
        <v>0.35427742722741479</v>
      </c>
      <c r="U101" s="38"/>
      <c r="V101" s="20">
        <v>3396599712941</v>
      </c>
      <c r="W101" s="20">
        <v>3434046805672</v>
      </c>
      <c r="X101" s="20">
        <f t="shared" si="20"/>
        <v>-37447092731</v>
      </c>
      <c r="Y101" s="49">
        <f t="shared" si="21"/>
        <v>-1.6595725196126108E-3</v>
      </c>
      <c r="Z101" s="38"/>
      <c r="AA101" s="50">
        <f t="shared" si="22"/>
        <v>0.14119589657149095</v>
      </c>
      <c r="AB101" s="38"/>
      <c r="AC101" s="51">
        <v>2.0219999999999998</v>
      </c>
      <c r="AD101" s="51">
        <v>0.51300000000000001</v>
      </c>
      <c r="AE101" s="51">
        <v>-2.4449999999999998</v>
      </c>
      <c r="AF101" s="38"/>
      <c r="AG101" s="52">
        <f t="shared" si="23"/>
        <v>8.9610578283391559E-14</v>
      </c>
      <c r="AH101" s="53">
        <f t="shared" si="24"/>
        <v>7.2433494941174861E-2</v>
      </c>
      <c r="AI101" s="47">
        <f t="shared" si="25"/>
        <v>-0.86620830957102912</v>
      </c>
      <c r="AJ101" s="38"/>
      <c r="AK101" s="54">
        <f t="shared" si="26"/>
        <v>-0.79377481462976462</v>
      </c>
      <c r="AL101" s="38"/>
      <c r="AM101" s="55">
        <f t="shared" si="27"/>
        <v>0.81177056018728777</v>
      </c>
    </row>
    <row r="102" spans="1:48" x14ac:dyDescent="0.25">
      <c r="A102" s="5"/>
      <c r="B102" s="5"/>
      <c r="C102" s="31">
        <v>2022</v>
      </c>
      <c r="D102" s="20">
        <v>3450083412291</v>
      </c>
      <c r="E102" s="20">
        <v>1271888674258</v>
      </c>
      <c r="F102" s="20">
        <f t="shared" si="14"/>
        <v>2178194738033</v>
      </c>
      <c r="G102" s="38"/>
      <c r="H102" s="20">
        <v>25666635156271</v>
      </c>
      <c r="I102" s="38"/>
      <c r="J102" s="47">
        <f t="shared" si="15"/>
        <v>8.4864834239902792E-2</v>
      </c>
      <c r="K102" s="38"/>
      <c r="L102" s="48">
        <f t="shared" si="16"/>
        <v>3.896108679269846E-14</v>
      </c>
      <c r="M102" s="38"/>
      <c r="N102" s="20">
        <v>28933502646719</v>
      </c>
      <c r="O102" s="20">
        <v>26261194512313</v>
      </c>
      <c r="P102" s="20">
        <f t="shared" si="17"/>
        <v>2672308134406</v>
      </c>
      <c r="Q102" s="49">
        <f t="shared" si="18"/>
        <v>0.10411602916142626</v>
      </c>
      <c r="R102" s="38"/>
      <c r="S102" s="20">
        <v>7956585670346</v>
      </c>
      <c r="T102" s="47">
        <f t="shared" si="19"/>
        <v>0.30999722487589138</v>
      </c>
      <c r="U102" s="38"/>
      <c r="V102" s="20">
        <v>4570069376653</v>
      </c>
      <c r="W102" s="20">
        <v>3393979130305</v>
      </c>
      <c r="X102" s="20">
        <f t="shared" si="20"/>
        <v>1176090246348</v>
      </c>
      <c r="Y102" s="49">
        <f t="shared" si="21"/>
        <v>4.5821754164010541E-2</v>
      </c>
      <c r="Z102" s="38"/>
      <c r="AA102" s="50">
        <f t="shared" si="22"/>
        <v>5.829427499741572E-2</v>
      </c>
      <c r="AB102" s="38"/>
      <c r="AC102" s="51">
        <v>2.0219999999999998</v>
      </c>
      <c r="AD102" s="51">
        <v>0.51300000000000001</v>
      </c>
      <c r="AE102" s="51">
        <v>-2.4449999999999998</v>
      </c>
      <c r="AF102" s="38"/>
      <c r="AG102" s="52">
        <f t="shared" si="23"/>
        <v>7.8779317494836274E-14</v>
      </c>
      <c r="AH102" s="53">
        <f t="shared" si="24"/>
        <v>2.9904963073674264E-2</v>
      </c>
      <c r="AI102" s="47">
        <f t="shared" si="25"/>
        <v>-0.75794321482155436</v>
      </c>
      <c r="AJ102" s="38"/>
      <c r="AK102" s="54">
        <f t="shared" si="26"/>
        <v>-0.72803825174780135</v>
      </c>
      <c r="AL102" s="38"/>
      <c r="AM102" s="55">
        <f t="shared" si="27"/>
        <v>0.81290308598770411</v>
      </c>
      <c r="AO102" t="s">
        <v>50</v>
      </c>
      <c r="AV102" t="s">
        <v>169</v>
      </c>
    </row>
    <row r="103" spans="1:48" x14ac:dyDescent="0.25">
      <c r="A103" s="5"/>
      <c r="B103" s="5"/>
      <c r="C103" s="31">
        <v>2023</v>
      </c>
      <c r="D103" s="20">
        <v>2778404819501</v>
      </c>
      <c r="E103" s="20">
        <v>2907475171010</v>
      </c>
      <c r="F103" s="20">
        <f t="shared" si="14"/>
        <v>-129070351509</v>
      </c>
      <c r="G103" s="38"/>
      <c r="H103" s="20">
        <v>27241313025674</v>
      </c>
      <c r="I103" s="38"/>
      <c r="J103" s="47">
        <f t="shared" si="15"/>
        <v>-4.7380370904792895E-3</v>
      </c>
      <c r="K103" s="38"/>
      <c r="L103" s="48">
        <f t="shared" si="16"/>
        <v>3.6708950080986715E-14</v>
      </c>
      <c r="M103" s="38"/>
      <c r="N103" s="20">
        <v>30449134077618</v>
      </c>
      <c r="O103" s="20">
        <v>28933502646719</v>
      </c>
      <c r="P103" s="20">
        <f t="shared" si="17"/>
        <v>1515631430899</v>
      </c>
      <c r="Q103" s="49">
        <f t="shared" si="18"/>
        <v>5.5637238538045856E-2</v>
      </c>
      <c r="R103" s="38"/>
      <c r="S103" s="20">
        <v>7978027474025</v>
      </c>
      <c r="T103" s="47">
        <f t="shared" si="19"/>
        <v>0.29286501228872425</v>
      </c>
      <c r="U103" s="38"/>
      <c r="V103" s="20">
        <v>4600108623230</v>
      </c>
      <c r="W103" s="20">
        <v>4570069376653</v>
      </c>
      <c r="X103" s="20">
        <f t="shared" si="20"/>
        <v>30039246577</v>
      </c>
      <c r="Y103" s="49">
        <f t="shared" si="21"/>
        <v>1.1027092030655441E-3</v>
      </c>
      <c r="Z103" s="38"/>
      <c r="AA103" s="50">
        <f t="shared" si="22"/>
        <v>5.4534529334980313E-2</v>
      </c>
      <c r="AB103" s="38"/>
      <c r="AC103" s="51">
        <v>2.0219999999999998</v>
      </c>
      <c r="AD103" s="51">
        <v>0.51300000000000001</v>
      </c>
      <c r="AE103" s="51">
        <v>-2.4449999999999998</v>
      </c>
      <c r="AF103" s="38"/>
      <c r="AG103" s="52">
        <f t="shared" si="23"/>
        <v>7.4225497063755132E-14</v>
      </c>
      <c r="AH103" s="53">
        <f t="shared" si="24"/>
        <v>2.79762135488449E-2</v>
      </c>
      <c r="AI103" s="47">
        <f t="shared" si="25"/>
        <v>-0.71605495504593075</v>
      </c>
      <c r="AJ103" s="38"/>
      <c r="AK103" s="54">
        <f t="shared" si="26"/>
        <v>-0.68807874149701165</v>
      </c>
      <c r="AL103" s="38"/>
      <c r="AM103" s="55">
        <f t="shared" si="27"/>
        <v>0.68334070440653238</v>
      </c>
    </row>
    <row r="104" spans="1:48" x14ac:dyDescent="0.25">
      <c r="A104" s="5">
        <v>21</v>
      </c>
      <c r="B104" s="5" t="s">
        <v>30</v>
      </c>
      <c r="C104" s="31">
        <v>2019</v>
      </c>
      <c r="D104" s="20">
        <v>78256797000</v>
      </c>
      <c r="E104" s="20">
        <v>-210843887000</v>
      </c>
      <c r="F104" s="20">
        <f t="shared" si="14"/>
        <v>289100684000</v>
      </c>
      <c r="G104" s="38"/>
      <c r="H104" s="20">
        <v>1263113689000</v>
      </c>
      <c r="I104" s="38"/>
      <c r="J104" s="47">
        <f t="shared" si="15"/>
        <v>0.22887938474396505</v>
      </c>
      <c r="K104" s="38"/>
      <c r="L104" s="48">
        <f t="shared" si="16"/>
        <v>7.916943729678794E-13</v>
      </c>
      <c r="M104" s="38"/>
      <c r="N104" s="20">
        <v>744634530000</v>
      </c>
      <c r="O104" s="20">
        <v>611958076000</v>
      </c>
      <c r="P104" s="20">
        <f t="shared" si="17"/>
        <v>132676454000</v>
      </c>
      <c r="Q104" s="49">
        <f t="shared" si="18"/>
        <v>0.10503920205713169</v>
      </c>
      <c r="R104" s="38"/>
      <c r="S104" s="20">
        <v>190284730000</v>
      </c>
      <c r="T104" s="47">
        <f t="shared" si="19"/>
        <v>0.15064735000271223</v>
      </c>
      <c r="U104" s="38"/>
      <c r="V104" s="20">
        <v>233134670000</v>
      </c>
      <c r="W104" s="20">
        <v>157583605000</v>
      </c>
      <c r="X104" s="20">
        <f t="shared" si="20"/>
        <v>75551065000</v>
      </c>
      <c r="Y104" s="49">
        <f t="shared" si="21"/>
        <v>5.9813353032230496E-2</v>
      </c>
      <c r="Z104" s="38"/>
      <c r="AA104" s="50">
        <f t="shared" si="22"/>
        <v>4.5225849024901191E-2</v>
      </c>
      <c r="AB104" s="38"/>
      <c r="AC104" s="51">
        <v>-0.84199999999999997</v>
      </c>
      <c r="AD104" s="51">
        <v>0.19600000000000001</v>
      </c>
      <c r="AE104" s="51">
        <v>0.751</v>
      </c>
      <c r="AF104" s="38"/>
      <c r="AG104" s="52">
        <f t="shared" si="23"/>
        <v>-6.6660666203895446E-13</v>
      </c>
      <c r="AH104" s="53">
        <f t="shared" si="24"/>
        <v>8.8642664088806333E-3</v>
      </c>
      <c r="AI104" s="47">
        <f t="shared" si="25"/>
        <v>0.11313615985203689</v>
      </c>
      <c r="AJ104" s="38"/>
      <c r="AK104" s="54">
        <f t="shared" si="26"/>
        <v>0.12200042626025091</v>
      </c>
      <c r="AL104" s="38"/>
      <c r="AM104" s="55">
        <f t="shared" si="27"/>
        <v>0.10687895848371413</v>
      </c>
    </row>
    <row r="105" spans="1:48" x14ac:dyDescent="0.25">
      <c r="A105" s="5"/>
      <c r="B105" s="5"/>
      <c r="C105" s="31">
        <v>2020</v>
      </c>
      <c r="D105" s="20">
        <v>71902263000</v>
      </c>
      <c r="E105" s="20">
        <v>71983458000</v>
      </c>
      <c r="F105" s="20">
        <f t="shared" si="14"/>
        <v>-81195000</v>
      </c>
      <c r="G105" s="38"/>
      <c r="H105" s="20">
        <v>901060986000</v>
      </c>
      <c r="I105" s="56"/>
      <c r="J105" s="47">
        <v>-9.0110437874400002</v>
      </c>
      <c r="K105" s="38"/>
      <c r="L105" s="48">
        <f t="shared" si="16"/>
        <v>1.1098027941917797E-12</v>
      </c>
      <c r="M105" s="38"/>
      <c r="N105" s="20">
        <v>655847125000</v>
      </c>
      <c r="O105" s="20">
        <v>744634530000</v>
      </c>
      <c r="P105" s="20">
        <f t="shared" si="17"/>
        <v>-88787405000</v>
      </c>
      <c r="Q105" s="49">
        <f t="shared" si="18"/>
        <v>-9.8536510158037188E-2</v>
      </c>
      <c r="R105" s="38"/>
      <c r="S105" s="20">
        <v>217560166000</v>
      </c>
      <c r="T105" s="47">
        <f t="shared" si="19"/>
        <v>0.24144888013162741</v>
      </c>
      <c r="U105" s="38"/>
      <c r="V105" s="20">
        <v>161827534000</v>
      </c>
      <c r="W105" s="20">
        <v>233134670000</v>
      </c>
      <c r="X105" s="20">
        <f t="shared" si="20"/>
        <v>-71307136000</v>
      </c>
      <c r="Y105" s="49">
        <f t="shared" si="21"/>
        <v>-7.9136858778613234E-2</v>
      </c>
      <c r="Z105" s="38"/>
      <c r="AA105" s="50">
        <f t="shared" si="22"/>
        <v>-1.9399651379423954E-2</v>
      </c>
      <c r="AB105" s="38"/>
      <c r="AC105" s="51">
        <v>-0.84199999999999997</v>
      </c>
      <c r="AD105" s="51">
        <v>0.19600000000000001</v>
      </c>
      <c r="AE105" s="51">
        <v>0.751</v>
      </c>
      <c r="AF105" s="38"/>
      <c r="AG105" s="52">
        <f t="shared" si="23"/>
        <v>-9.3445395270947834E-13</v>
      </c>
      <c r="AH105" s="53">
        <f t="shared" si="24"/>
        <v>-3.8023316703670951E-3</v>
      </c>
      <c r="AI105" s="47">
        <f t="shared" si="25"/>
        <v>0.18132810897885218</v>
      </c>
      <c r="AJ105" s="38"/>
      <c r="AK105" s="54">
        <f t="shared" si="26"/>
        <v>0.17752577730755062</v>
      </c>
      <c r="AL105" s="38"/>
      <c r="AM105" s="55">
        <f t="shared" si="27"/>
        <v>-9.1885695647475512</v>
      </c>
    </row>
    <row r="106" spans="1:48" x14ac:dyDescent="0.25">
      <c r="A106" s="5"/>
      <c r="B106" s="5"/>
      <c r="C106" s="31">
        <v>2021</v>
      </c>
      <c r="D106" s="20">
        <v>131660834000</v>
      </c>
      <c r="E106" s="20">
        <v>169814591000</v>
      </c>
      <c r="F106" s="20">
        <f t="shared" si="14"/>
        <v>-38153757000</v>
      </c>
      <c r="G106" s="38"/>
      <c r="H106" s="20">
        <v>929901046000</v>
      </c>
      <c r="I106" s="38"/>
      <c r="J106" s="47">
        <f t="shared" si="15"/>
        <v>-4.1029910832039218E-2</v>
      </c>
      <c r="K106" s="38"/>
      <c r="L106" s="48">
        <f t="shared" si="16"/>
        <v>1.0753832402937204E-12</v>
      </c>
      <c r="M106" s="38"/>
      <c r="N106" s="20">
        <v>1064394815000</v>
      </c>
      <c r="O106" s="20">
        <v>655847125000</v>
      </c>
      <c r="P106" s="20">
        <f t="shared" si="17"/>
        <v>408547690000</v>
      </c>
      <c r="Q106" s="49">
        <f t="shared" si="18"/>
        <v>0.43934533868671444</v>
      </c>
      <c r="R106" s="38"/>
      <c r="S106" s="20">
        <v>232664347000</v>
      </c>
      <c r="T106" s="47">
        <f t="shared" si="19"/>
        <v>0.25020333937768258</v>
      </c>
      <c r="U106" s="38"/>
      <c r="V106" s="20">
        <v>201660692000</v>
      </c>
      <c r="W106" s="20">
        <v>161827534000</v>
      </c>
      <c r="X106" s="20">
        <f t="shared" si="20"/>
        <v>39833158000</v>
      </c>
      <c r="Y106" s="49">
        <f t="shared" si="21"/>
        <v>4.2835910521171736E-2</v>
      </c>
      <c r="Z106" s="38"/>
      <c r="AA106" s="50">
        <f t="shared" si="22"/>
        <v>0.39650942816554269</v>
      </c>
      <c r="AB106" s="38"/>
      <c r="AC106" s="51">
        <v>-0.84199999999999997</v>
      </c>
      <c r="AD106" s="51">
        <v>0.19600000000000001</v>
      </c>
      <c r="AE106" s="51">
        <v>0.751</v>
      </c>
      <c r="AF106" s="38"/>
      <c r="AG106" s="52">
        <f t="shared" si="23"/>
        <v>-9.054726883273125E-13</v>
      </c>
      <c r="AH106" s="53">
        <f t="shared" si="24"/>
        <v>7.7715847920446376E-2</v>
      </c>
      <c r="AI106" s="47">
        <f t="shared" si="25"/>
        <v>0.1879027078726396</v>
      </c>
      <c r="AJ106" s="38"/>
      <c r="AK106" s="54">
        <f t="shared" si="26"/>
        <v>0.26561855579218052</v>
      </c>
      <c r="AL106" s="38"/>
      <c r="AM106" s="55">
        <f t="shared" si="27"/>
        <v>-0.30664846662421974</v>
      </c>
    </row>
    <row r="107" spans="1:48" x14ac:dyDescent="0.25">
      <c r="A107" s="5"/>
      <c r="B107" s="5"/>
      <c r="C107" s="31">
        <v>2022</v>
      </c>
      <c r="D107" s="20">
        <v>179837759000</v>
      </c>
      <c r="E107" s="20">
        <v>110323210000</v>
      </c>
      <c r="F107" s="20">
        <f t="shared" si="14"/>
        <v>69514549000</v>
      </c>
      <c r="G107" s="38"/>
      <c r="H107" s="20">
        <v>1026266866000</v>
      </c>
      <c r="I107" s="38"/>
      <c r="J107" s="47">
        <f t="shared" si="15"/>
        <v>6.7735353544971608E-2</v>
      </c>
      <c r="K107" s="38"/>
      <c r="L107" s="48">
        <f t="shared" si="16"/>
        <v>9.7440542331608309E-13</v>
      </c>
      <c r="M107" s="38"/>
      <c r="N107" s="20">
        <v>1124599738000</v>
      </c>
      <c r="O107" s="20">
        <v>1064394815000</v>
      </c>
      <c r="P107" s="20">
        <f t="shared" si="17"/>
        <v>60204923000</v>
      </c>
      <c r="Q107" s="49">
        <f t="shared" si="18"/>
        <v>5.8664003481527192E-2</v>
      </c>
      <c r="R107" s="38"/>
      <c r="S107" s="20">
        <v>218547031000</v>
      </c>
      <c r="T107" s="47">
        <f t="shared" si="19"/>
        <v>0.21295341225602815</v>
      </c>
      <c r="U107" s="38"/>
      <c r="V107" s="20">
        <v>136556211000</v>
      </c>
      <c r="W107" s="20">
        <v>201660692000</v>
      </c>
      <c r="X107" s="20">
        <f t="shared" si="20"/>
        <v>-65104481000</v>
      </c>
      <c r="Y107" s="49">
        <f t="shared" si="21"/>
        <v>-6.3438159368578897E-2</v>
      </c>
      <c r="Z107" s="38"/>
      <c r="AA107" s="50">
        <f t="shared" si="22"/>
        <v>0.12210216285010608</v>
      </c>
      <c r="AB107" s="38"/>
      <c r="AC107" s="51">
        <v>-0.84199999999999997</v>
      </c>
      <c r="AD107" s="51">
        <v>0.19600000000000001</v>
      </c>
      <c r="AE107" s="51">
        <v>0.751</v>
      </c>
      <c r="AF107" s="38"/>
      <c r="AG107" s="52">
        <f t="shared" si="23"/>
        <v>-8.2044936643214192E-13</v>
      </c>
      <c r="AH107" s="53">
        <f t="shared" si="24"/>
        <v>2.3932023918620794E-2</v>
      </c>
      <c r="AI107" s="47">
        <f t="shared" si="25"/>
        <v>0.15992801260427714</v>
      </c>
      <c r="AJ107" s="38"/>
      <c r="AK107" s="54">
        <f t="shared" si="26"/>
        <v>0.1838600365220775</v>
      </c>
      <c r="AL107" s="38"/>
      <c r="AM107" s="55">
        <f t="shared" si="27"/>
        <v>-0.11612468297710589</v>
      </c>
    </row>
    <row r="108" spans="1:48" x14ac:dyDescent="0.25">
      <c r="A108" s="5"/>
      <c r="B108" s="5"/>
      <c r="C108" s="31">
        <v>2023</v>
      </c>
      <c r="D108" s="20">
        <v>178240003000</v>
      </c>
      <c r="E108" s="20">
        <v>203874886000</v>
      </c>
      <c r="F108" s="20">
        <f t="shared" si="14"/>
        <v>-25634883000</v>
      </c>
      <c r="G108" s="38"/>
      <c r="H108" s="20">
        <v>1037647240000</v>
      </c>
      <c r="I108" s="38"/>
      <c r="J108" s="47">
        <f t="shared" si="15"/>
        <v>-2.4704814904147963E-2</v>
      </c>
      <c r="K108" s="38"/>
      <c r="L108" s="48">
        <f t="shared" si="16"/>
        <v>9.6371865259334177E-13</v>
      </c>
      <c r="M108" s="38"/>
      <c r="N108" s="20">
        <v>961433965000</v>
      </c>
      <c r="O108" s="20">
        <v>1124599738000</v>
      </c>
      <c r="P108" s="20">
        <f t="shared" si="17"/>
        <v>-163165773000</v>
      </c>
      <c r="Q108" s="49">
        <f t="shared" si="18"/>
        <v>-0.15724589890491109</v>
      </c>
      <c r="R108" s="38"/>
      <c r="S108" s="20">
        <v>216880128000</v>
      </c>
      <c r="T108" s="47">
        <f t="shared" si="19"/>
        <v>0.20901142473043152</v>
      </c>
      <c r="U108" s="38"/>
      <c r="V108" s="20">
        <v>101291382000</v>
      </c>
      <c r="W108" s="20">
        <v>136556211000</v>
      </c>
      <c r="X108" s="20">
        <f t="shared" si="20"/>
        <v>-35264829000</v>
      </c>
      <c r="Y108" s="49">
        <f t="shared" si="21"/>
        <v>-3.3985373487814607E-2</v>
      </c>
      <c r="Z108" s="38"/>
      <c r="AA108" s="50">
        <f t="shared" si="22"/>
        <v>-0.12326052541709648</v>
      </c>
      <c r="AB108" s="38"/>
      <c r="AC108" s="51">
        <v>-0.84199999999999997</v>
      </c>
      <c r="AD108" s="51">
        <v>0.19600000000000001</v>
      </c>
      <c r="AE108" s="51">
        <v>0.751</v>
      </c>
      <c r="AF108" s="38"/>
      <c r="AG108" s="52">
        <f t="shared" si="23"/>
        <v>-8.1145110548359371E-13</v>
      </c>
      <c r="AH108" s="53">
        <f t="shared" si="24"/>
        <v>-2.4159062981750912E-2</v>
      </c>
      <c r="AI108" s="47">
        <f t="shared" si="25"/>
        <v>0.15696757997255406</v>
      </c>
      <c r="AJ108" s="38"/>
      <c r="AK108" s="54">
        <f t="shared" si="26"/>
        <v>0.13280851698999169</v>
      </c>
      <c r="AL108" s="38"/>
      <c r="AM108" s="55">
        <f t="shared" si="27"/>
        <v>-0.15751333189413966</v>
      </c>
    </row>
    <row r="109" spans="1:48" x14ac:dyDescent="0.25">
      <c r="A109" s="5">
        <v>22</v>
      </c>
      <c r="B109" s="5" t="s">
        <v>37</v>
      </c>
      <c r="C109" s="31">
        <v>2019</v>
      </c>
      <c r="D109" s="20">
        <v>102310124000</v>
      </c>
      <c r="E109" s="20">
        <v>-2481803000</v>
      </c>
      <c r="F109" s="20">
        <f t="shared" si="14"/>
        <v>104791927000</v>
      </c>
      <c r="G109" s="38"/>
      <c r="H109" s="20">
        <v>1868663546000</v>
      </c>
      <c r="I109" s="38"/>
      <c r="J109" s="47">
        <f>SUM(F109/H109)</f>
        <v>5.6078541920675969E-2</v>
      </c>
      <c r="K109" s="38"/>
      <c r="L109" s="48">
        <f t="shared" si="16"/>
        <v>5.3514181412730359E-13</v>
      </c>
      <c r="M109" s="38"/>
      <c r="N109" s="20">
        <v>1105420197000</v>
      </c>
      <c r="O109" s="20">
        <v>1022969624000</v>
      </c>
      <c r="P109" s="20">
        <f t="shared" si="17"/>
        <v>82450573000</v>
      </c>
      <c r="Q109" s="49">
        <f t="shared" si="18"/>
        <v>4.4122749211055676E-2</v>
      </c>
      <c r="R109" s="38"/>
      <c r="S109" s="20">
        <v>644245638000</v>
      </c>
      <c r="T109" s="47">
        <f t="shared" si="19"/>
        <v>0.34476277946292211</v>
      </c>
      <c r="U109" s="38"/>
      <c r="V109" s="20">
        <v>29797348000</v>
      </c>
      <c r="W109" s="20">
        <v>18933807000</v>
      </c>
      <c r="X109" s="20">
        <f t="shared" si="20"/>
        <v>10863541000</v>
      </c>
      <c r="Y109" s="49">
        <f t="shared" si="21"/>
        <v>5.8135350385863415E-3</v>
      </c>
      <c r="Z109" s="38"/>
      <c r="AA109" s="50">
        <f t="shared" si="22"/>
        <v>3.8309214172469332E-2</v>
      </c>
      <c r="AB109" s="38"/>
      <c r="AC109" s="51">
        <v>0.38500000000000001</v>
      </c>
      <c r="AD109" s="51">
        <v>-0.61899999999999999</v>
      </c>
      <c r="AE109" s="51">
        <v>0.98799999999999999</v>
      </c>
      <c r="AF109" s="38"/>
      <c r="AG109" s="52">
        <f t="shared" si="23"/>
        <v>2.0602959843901189E-13</v>
      </c>
      <c r="AH109" s="53">
        <f t="shared" si="24"/>
        <v>-2.3713403572758515E-2</v>
      </c>
      <c r="AI109" s="47">
        <f t="shared" si="25"/>
        <v>0.34062562610936703</v>
      </c>
      <c r="AJ109" s="38"/>
      <c r="AK109" s="54">
        <f t="shared" si="26"/>
        <v>0.31691222253681456</v>
      </c>
      <c r="AL109" s="38"/>
      <c r="AM109" s="55">
        <f t="shared" si="27"/>
        <v>-0.2608336806161386</v>
      </c>
    </row>
    <row r="110" spans="1:48" x14ac:dyDescent="0.25">
      <c r="A110" s="5"/>
      <c r="B110" s="5"/>
      <c r="C110" s="31">
        <v>2020</v>
      </c>
      <c r="D110" s="20">
        <v>48665149000</v>
      </c>
      <c r="E110" s="20">
        <v>259484562000</v>
      </c>
      <c r="F110" s="20">
        <f t="shared" si="14"/>
        <v>-210819413000</v>
      </c>
      <c r="G110" s="38"/>
      <c r="H110" s="20">
        <v>2096719180000</v>
      </c>
      <c r="I110" s="38"/>
      <c r="J110" s="47">
        <f t="shared" si="15"/>
        <v>-0.10054728120529713</v>
      </c>
      <c r="K110" s="38"/>
      <c r="L110" s="48">
        <f t="shared" si="16"/>
        <v>4.7693559039222415E-13</v>
      </c>
      <c r="M110" s="38"/>
      <c r="N110" s="20">
        <v>980556653000</v>
      </c>
      <c r="O110" s="20">
        <v>1105420197000</v>
      </c>
      <c r="P110" s="20">
        <f t="shared" si="17"/>
        <v>-124863544000</v>
      </c>
      <c r="Q110" s="49">
        <f t="shared" si="18"/>
        <v>-5.9551868076105449E-2</v>
      </c>
      <c r="R110" s="38"/>
      <c r="S110" s="20">
        <v>650651970000</v>
      </c>
      <c r="T110" s="47">
        <f t="shared" si="19"/>
        <v>0.31031908145181369</v>
      </c>
      <c r="U110" s="38"/>
      <c r="V110" s="20">
        <v>18782376000</v>
      </c>
      <c r="W110" s="20">
        <v>29797348000</v>
      </c>
      <c r="X110" s="20">
        <f t="shared" si="20"/>
        <v>-11014972000</v>
      </c>
      <c r="Y110" s="49">
        <f t="shared" si="21"/>
        <v>-5.2534321739738177E-3</v>
      </c>
      <c r="Z110" s="38"/>
      <c r="AA110" s="50">
        <f t="shared" si="22"/>
        <v>-5.4298435902131632E-2</v>
      </c>
      <c r="AB110" s="38"/>
      <c r="AC110" s="51">
        <v>0.38500000000000001</v>
      </c>
      <c r="AD110" s="51">
        <v>-0.61899999999999999</v>
      </c>
      <c r="AE110" s="51">
        <v>0.98799999999999999</v>
      </c>
      <c r="AF110" s="38"/>
      <c r="AG110" s="52">
        <f t="shared" si="23"/>
        <v>1.836202023010063E-13</v>
      </c>
      <c r="AH110" s="53">
        <f t="shared" si="24"/>
        <v>3.3610731823419483E-2</v>
      </c>
      <c r="AI110" s="47">
        <f t="shared" si="25"/>
        <v>0.3065952524743919</v>
      </c>
      <c r="AJ110" s="38"/>
      <c r="AK110" s="54">
        <f t="shared" si="26"/>
        <v>0.34020598429799498</v>
      </c>
      <c r="AL110" s="38"/>
      <c r="AM110" s="55">
        <f t="shared" si="27"/>
        <v>-0.44075326550329208</v>
      </c>
      <c r="AO110" t="s">
        <v>108</v>
      </c>
    </row>
    <row r="111" spans="1:48" x14ac:dyDescent="0.25">
      <c r="A111" s="5"/>
      <c r="B111" s="5"/>
      <c r="C111" s="31">
        <v>2021</v>
      </c>
      <c r="D111" s="20">
        <v>11296951000</v>
      </c>
      <c r="E111" s="20">
        <v>189923155000</v>
      </c>
      <c r="F111" s="20">
        <f t="shared" si="14"/>
        <v>-178626204000</v>
      </c>
      <c r="G111" s="38"/>
      <c r="H111" s="20">
        <v>1915989375000</v>
      </c>
      <c r="I111" s="38"/>
      <c r="J111" s="47">
        <f t="shared" si="15"/>
        <v>-9.3229224718430398E-2</v>
      </c>
      <c r="K111" s="38"/>
      <c r="L111" s="48">
        <f t="shared" si="16"/>
        <v>5.2192356233708237E-13</v>
      </c>
      <c r="M111" s="38"/>
      <c r="N111" s="20">
        <v>1051444342000</v>
      </c>
      <c r="O111" s="20">
        <v>980556653000</v>
      </c>
      <c r="P111" s="20">
        <f t="shared" si="17"/>
        <v>70887689000</v>
      </c>
      <c r="Q111" s="49">
        <f t="shared" si="18"/>
        <v>3.6997955168723208E-2</v>
      </c>
      <c r="R111" s="38"/>
      <c r="S111" s="20">
        <v>615906581000</v>
      </c>
      <c r="T111" s="47">
        <f t="shared" si="19"/>
        <v>0.32145615682237277</v>
      </c>
      <c r="U111" s="38"/>
      <c r="V111" s="20">
        <v>28269785000</v>
      </c>
      <c r="W111" s="20">
        <v>18782376000</v>
      </c>
      <c r="X111" s="20">
        <f t="shared" si="20"/>
        <v>9487409000</v>
      </c>
      <c r="Y111" s="49">
        <f t="shared" si="21"/>
        <v>4.9517023026288964E-3</v>
      </c>
      <c r="Z111" s="38"/>
      <c r="AA111" s="50">
        <f t="shared" si="22"/>
        <v>3.2046252866094312E-2</v>
      </c>
      <c r="AB111" s="38"/>
      <c r="AC111" s="51">
        <v>0.38500000000000001</v>
      </c>
      <c r="AD111" s="51">
        <v>-0.61899999999999999</v>
      </c>
      <c r="AE111" s="51">
        <v>0.98799999999999999</v>
      </c>
      <c r="AF111" s="38"/>
      <c r="AG111" s="52">
        <f t="shared" si="23"/>
        <v>2.0094057149977671E-13</v>
      </c>
      <c r="AH111" s="53">
        <f t="shared" si="24"/>
        <v>-1.9836630524112379E-2</v>
      </c>
      <c r="AI111" s="47">
        <f t="shared" si="25"/>
        <v>0.31759868294050431</v>
      </c>
      <c r="AJ111" s="38"/>
      <c r="AK111" s="54">
        <f t="shared" si="26"/>
        <v>0.29776205241659287</v>
      </c>
      <c r="AL111" s="38"/>
      <c r="AM111" s="55">
        <f t="shared" si="27"/>
        <v>-0.39099127713502324</v>
      </c>
    </row>
    <row r="112" spans="1:48" x14ac:dyDescent="0.25">
      <c r="A112" s="5"/>
      <c r="B112" s="5"/>
      <c r="C112" s="31">
        <v>2022</v>
      </c>
      <c r="D112" s="20">
        <v>27395254000</v>
      </c>
      <c r="E112" s="20">
        <v>172983076000</v>
      </c>
      <c r="F112" s="20">
        <f t="shared" si="14"/>
        <v>-145587822000</v>
      </c>
      <c r="G112" s="38"/>
      <c r="H112" s="20">
        <v>1838539299000</v>
      </c>
      <c r="I112" s="38"/>
      <c r="J112" s="47">
        <f t="shared" si="15"/>
        <v>-7.9186679381390804E-2</v>
      </c>
      <c r="K112" s="38"/>
      <c r="L112" s="48">
        <f t="shared" si="16"/>
        <v>5.4391004888713015E-13</v>
      </c>
      <c r="M112" s="38"/>
      <c r="N112" s="20">
        <v>1168474434000</v>
      </c>
      <c r="O112" s="20">
        <v>1051444342000</v>
      </c>
      <c r="P112" s="20">
        <f t="shared" si="17"/>
        <v>117030092000</v>
      </c>
      <c r="Q112" s="49">
        <f t="shared" si="18"/>
        <v>6.3653843060985343E-2</v>
      </c>
      <c r="R112" s="38"/>
      <c r="S112" s="20">
        <v>582904111000</v>
      </c>
      <c r="T112" s="47">
        <f t="shared" si="19"/>
        <v>0.31704740351051913</v>
      </c>
      <c r="U112" s="38"/>
      <c r="V112" s="20">
        <v>30823597000</v>
      </c>
      <c r="W112" s="20">
        <v>28269785000</v>
      </c>
      <c r="X112" s="20">
        <f t="shared" si="20"/>
        <v>2553812000</v>
      </c>
      <c r="Y112" s="49">
        <f t="shared" si="21"/>
        <v>1.3890440097685396E-3</v>
      </c>
      <c r="Z112" s="38"/>
      <c r="AA112" s="50">
        <f t="shared" si="22"/>
        <v>6.2264799051216804E-2</v>
      </c>
      <c r="AB112" s="38"/>
      <c r="AC112" s="51">
        <v>0.38500000000000001</v>
      </c>
      <c r="AD112" s="51">
        <v>-0.61899999999999999</v>
      </c>
      <c r="AE112" s="51">
        <v>0.98799999999999999</v>
      </c>
      <c r="AF112" s="38"/>
      <c r="AG112" s="52">
        <f t="shared" si="23"/>
        <v>2.0940536882154511E-13</v>
      </c>
      <c r="AH112" s="53">
        <f t="shared" si="24"/>
        <v>-3.8541910612703199E-2</v>
      </c>
      <c r="AI112" s="47">
        <f t="shared" si="25"/>
        <v>0.31324283466839292</v>
      </c>
      <c r="AJ112" s="38"/>
      <c r="AK112" s="54">
        <f t="shared" si="26"/>
        <v>0.27470092405589913</v>
      </c>
      <c r="AL112" s="38"/>
      <c r="AM112" s="55">
        <f t="shared" si="27"/>
        <v>-0.35388760343728992</v>
      </c>
    </row>
    <row r="113" spans="1:39" x14ac:dyDescent="0.25">
      <c r="A113" s="5"/>
      <c r="B113" s="5"/>
      <c r="C113" s="31">
        <v>2023</v>
      </c>
      <c r="D113" s="20">
        <v>6012112000</v>
      </c>
      <c r="E113" s="20">
        <v>46716509000</v>
      </c>
      <c r="F113" s="20">
        <f t="shared" si="14"/>
        <v>-40704397000</v>
      </c>
      <c r="G113" s="38"/>
      <c r="H113" s="20">
        <v>1806280965000</v>
      </c>
      <c r="I113" s="38"/>
      <c r="J113" s="47">
        <f t="shared" si="15"/>
        <v>-2.25349199757525E-2</v>
      </c>
      <c r="K113" s="38"/>
      <c r="L113" s="48">
        <f t="shared" si="16"/>
        <v>5.5362372708168356E-13</v>
      </c>
      <c r="M113" s="38"/>
      <c r="N113" s="20">
        <v>1014129711000</v>
      </c>
      <c r="O113" s="20">
        <v>1168474434000</v>
      </c>
      <c r="P113" s="20">
        <f t="shared" si="17"/>
        <v>-154344723000</v>
      </c>
      <c r="Q113" s="49">
        <f t="shared" si="18"/>
        <v>-8.5448900802650052E-2</v>
      </c>
      <c r="R113" s="38"/>
      <c r="S113" s="20">
        <v>568776466000</v>
      </c>
      <c r="T113" s="47">
        <f t="shared" si="19"/>
        <v>0.31488814698326845</v>
      </c>
      <c r="U113" s="38"/>
      <c r="V113" s="20">
        <v>73695524000</v>
      </c>
      <c r="W113" s="20">
        <v>30823597000</v>
      </c>
      <c r="X113" s="20">
        <f t="shared" si="20"/>
        <v>42871927000</v>
      </c>
      <c r="Y113" s="49">
        <f t="shared" si="21"/>
        <v>2.3734916012913859E-2</v>
      </c>
      <c r="Z113" s="38"/>
      <c r="AA113" s="50">
        <f t="shared" si="22"/>
        <v>-0.10918381681556391</v>
      </c>
      <c r="AB113" s="38"/>
      <c r="AC113" s="51">
        <v>0.38500000000000001</v>
      </c>
      <c r="AD113" s="51">
        <v>-0.61899999999999999</v>
      </c>
      <c r="AE113" s="51">
        <v>0.98799999999999999</v>
      </c>
      <c r="AF113" s="38"/>
      <c r="AG113" s="52">
        <f t="shared" si="23"/>
        <v>2.1314513492644818E-13</v>
      </c>
      <c r="AH113" s="53">
        <f t="shared" si="24"/>
        <v>6.7584782608834063E-2</v>
      </c>
      <c r="AI113" s="47">
        <f t="shared" si="25"/>
        <v>0.31110948921946924</v>
      </c>
      <c r="AJ113" s="38"/>
      <c r="AK113" s="54">
        <f t="shared" si="26"/>
        <v>0.37869427182851645</v>
      </c>
      <c r="AL113" s="38"/>
      <c r="AM113" s="55">
        <f t="shared" si="27"/>
        <v>-0.40122919180426897</v>
      </c>
    </row>
    <row r="114" spans="1:39" x14ac:dyDescent="0.25">
      <c r="A114" s="5">
        <v>23</v>
      </c>
      <c r="B114" s="5" t="s">
        <v>44</v>
      </c>
      <c r="C114" s="31">
        <v>2019</v>
      </c>
      <c r="D114" s="20">
        <v>807689000000</v>
      </c>
      <c r="E114" s="20">
        <v>836914000000</v>
      </c>
      <c r="F114" s="20">
        <f t="shared" si="14"/>
        <v>-29225000000</v>
      </c>
      <c r="G114" s="38"/>
      <c r="H114" s="20">
        <v>3337628000000</v>
      </c>
      <c r="I114" s="38"/>
      <c r="J114" s="47">
        <f t="shared" si="15"/>
        <v>-8.7562184880999316E-3</v>
      </c>
      <c r="K114" s="38"/>
      <c r="L114" s="48">
        <f t="shared" si="16"/>
        <v>2.9961397735158022E-13</v>
      </c>
      <c r="M114" s="38"/>
      <c r="N114" s="20">
        <v>3067434000000</v>
      </c>
      <c r="O114" s="20">
        <v>2763292000000</v>
      </c>
      <c r="P114" s="20">
        <f t="shared" si="17"/>
        <v>304142000000</v>
      </c>
      <c r="Q114" s="49">
        <f t="shared" si="18"/>
        <v>9.1125194299664314E-2</v>
      </c>
      <c r="R114" s="38"/>
      <c r="S114" s="20">
        <v>1593059000000</v>
      </c>
      <c r="T114" s="47">
        <f t="shared" si="19"/>
        <v>0.47730274314573107</v>
      </c>
      <c r="U114" s="38"/>
      <c r="V114" s="20">
        <v>269281000000</v>
      </c>
      <c r="W114" s="20">
        <v>229662000000</v>
      </c>
      <c r="X114" s="20">
        <f t="shared" si="20"/>
        <v>39619000000</v>
      </c>
      <c r="Y114" s="49">
        <f t="shared" si="21"/>
        <v>1.1870406168692256E-2</v>
      </c>
      <c r="Z114" s="38"/>
      <c r="AA114" s="50">
        <f t="shared" si="22"/>
        <v>7.9254788130972059E-2</v>
      </c>
      <c r="AB114" s="38"/>
      <c r="AC114" s="51">
        <v>-4.68</v>
      </c>
      <c r="AD114" s="51">
        <v>0.75900000000000001</v>
      </c>
      <c r="AE114" s="51">
        <v>4.13</v>
      </c>
      <c r="AF114" s="38"/>
      <c r="AG114" s="52">
        <f t="shared" si="23"/>
        <v>-1.4021934140053953E-12</v>
      </c>
      <c r="AH114" s="53">
        <f t="shared" si="24"/>
        <v>6.0154384191407791E-2</v>
      </c>
      <c r="AI114" s="47">
        <f t="shared" si="25"/>
        <v>1.9712603291918693</v>
      </c>
      <c r="AJ114" s="38"/>
      <c r="AK114" s="54">
        <f t="shared" si="26"/>
        <v>2.0314147133818747</v>
      </c>
      <c r="AL114" s="38"/>
      <c r="AM114" s="55">
        <f t="shared" si="27"/>
        <v>-2.0401709318699748</v>
      </c>
    </row>
    <row r="115" spans="1:39" x14ac:dyDescent="0.25">
      <c r="A115" s="5"/>
      <c r="B115" s="5"/>
      <c r="C115" s="31">
        <v>2020</v>
      </c>
      <c r="D115" s="20">
        <v>934016000000</v>
      </c>
      <c r="E115" s="20">
        <v>1035754000000</v>
      </c>
      <c r="F115" s="20">
        <f t="shared" si="14"/>
        <v>-101738000000</v>
      </c>
      <c r="G115" s="38"/>
      <c r="H115" s="20">
        <v>3529557000000</v>
      </c>
      <c r="I115" s="38"/>
      <c r="J115" s="47">
        <f t="shared" si="15"/>
        <v>-2.8824580535177644E-2</v>
      </c>
      <c r="K115" s="38"/>
      <c r="L115" s="48">
        <f t="shared" si="16"/>
        <v>2.8332167464642164E-13</v>
      </c>
      <c r="M115" s="38"/>
      <c r="N115" s="20">
        <v>3335411000000</v>
      </c>
      <c r="O115" s="20">
        <v>3067434000000</v>
      </c>
      <c r="P115" s="20">
        <f t="shared" si="17"/>
        <v>267977000000</v>
      </c>
      <c r="Q115" s="49">
        <f t="shared" si="18"/>
        <v>7.5923692406724128E-2</v>
      </c>
      <c r="R115" s="38"/>
      <c r="S115" s="20">
        <v>1568264000000</v>
      </c>
      <c r="T115" s="47">
        <f t="shared" si="19"/>
        <v>0.44432318276769578</v>
      </c>
      <c r="U115" s="38"/>
      <c r="V115" s="20">
        <v>296885000000</v>
      </c>
      <c r="W115" s="20">
        <v>269281000000</v>
      </c>
      <c r="X115" s="20">
        <f t="shared" si="20"/>
        <v>27604000000</v>
      </c>
      <c r="Y115" s="49">
        <f t="shared" si="21"/>
        <v>7.8208115069398221E-3</v>
      </c>
      <c r="Z115" s="38"/>
      <c r="AA115" s="50">
        <f t="shared" si="22"/>
        <v>6.8102880899784307E-2</v>
      </c>
      <c r="AB115" s="38"/>
      <c r="AC115" s="51">
        <v>-4.68</v>
      </c>
      <c r="AD115" s="51">
        <v>0.75900000000000001</v>
      </c>
      <c r="AE115" s="51">
        <v>4.13</v>
      </c>
      <c r="AF115" s="38"/>
      <c r="AG115" s="52">
        <f t="shared" si="23"/>
        <v>-1.3259454373452532E-12</v>
      </c>
      <c r="AH115" s="53">
        <f t="shared" si="24"/>
        <v>5.1690086602936287E-2</v>
      </c>
      <c r="AI115" s="47">
        <f t="shared" si="25"/>
        <v>1.8350547448305836</v>
      </c>
      <c r="AJ115" s="38"/>
      <c r="AK115" s="54">
        <f t="shared" si="26"/>
        <v>1.886744831432194</v>
      </c>
      <c r="AL115" s="38"/>
      <c r="AM115" s="55">
        <f t="shared" si="27"/>
        <v>-1.9155694119673716</v>
      </c>
    </row>
    <row r="116" spans="1:39" x14ac:dyDescent="0.25">
      <c r="A116" s="5"/>
      <c r="B116" s="5"/>
      <c r="C116" s="31">
        <v>2021</v>
      </c>
      <c r="D116" s="20">
        <v>1260898000000</v>
      </c>
      <c r="E116" s="20">
        <v>1199317000000</v>
      </c>
      <c r="F116" s="20">
        <f t="shared" si="14"/>
        <v>61581000000</v>
      </c>
      <c r="G116" s="38"/>
      <c r="H116" s="20">
        <v>3849516000000</v>
      </c>
      <c r="I116" s="38"/>
      <c r="J116" s="47">
        <f t="shared" si="15"/>
        <v>1.5997075996047296E-2</v>
      </c>
      <c r="K116" s="38"/>
      <c r="L116" s="48">
        <f t="shared" si="16"/>
        <v>2.5977291690695661E-13</v>
      </c>
      <c r="M116" s="38"/>
      <c r="N116" s="20">
        <v>4020980000000</v>
      </c>
      <c r="O116" s="20">
        <v>3335411000000</v>
      </c>
      <c r="P116" s="20">
        <f t="shared" si="17"/>
        <v>685569000000</v>
      </c>
      <c r="Q116" s="49">
        <f t="shared" si="18"/>
        <v>0.17809225887098534</v>
      </c>
      <c r="R116" s="38"/>
      <c r="S116" s="20">
        <v>1588101000000</v>
      </c>
      <c r="T116" s="47">
        <f t="shared" si="19"/>
        <v>0.41254562911285469</v>
      </c>
      <c r="U116" s="38"/>
      <c r="V116" s="20">
        <v>372981000000</v>
      </c>
      <c r="W116" s="20">
        <v>296885000000</v>
      </c>
      <c r="X116" s="20">
        <f t="shared" si="20"/>
        <v>76096000000</v>
      </c>
      <c r="Y116" s="49">
        <f t="shared" si="21"/>
        <v>1.9767679884951771E-2</v>
      </c>
      <c r="Z116" s="38"/>
      <c r="AA116" s="50">
        <f t="shared" si="22"/>
        <v>0.15832457898603358</v>
      </c>
      <c r="AB116" s="38"/>
      <c r="AC116" s="51">
        <v>-4.68</v>
      </c>
      <c r="AD116" s="51">
        <v>0.75900000000000001</v>
      </c>
      <c r="AE116" s="51">
        <v>4.13</v>
      </c>
      <c r="AF116" s="38"/>
      <c r="AG116" s="52">
        <f t="shared" si="23"/>
        <v>-1.2157372511245569E-12</v>
      </c>
      <c r="AH116" s="53">
        <f t="shared" si="24"/>
        <v>0.12016835545039949</v>
      </c>
      <c r="AI116" s="47">
        <f t="shared" si="25"/>
        <v>1.7038134482360898</v>
      </c>
      <c r="AJ116" s="38"/>
      <c r="AK116" s="54">
        <f t="shared" si="26"/>
        <v>1.8239818036852735</v>
      </c>
      <c r="AL116" s="38"/>
      <c r="AM116" s="55">
        <f t="shared" si="27"/>
        <v>-1.8079847276892262</v>
      </c>
    </row>
    <row r="117" spans="1:39" x14ac:dyDescent="0.25">
      <c r="A117" s="5"/>
      <c r="B117" s="5"/>
      <c r="C117" s="31">
        <v>2022</v>
      </c>
      <c r="D117" s="20">
        <v>1104714000000</v>
      </c>
      <c r="E117" s="20">
        <v>1107137000000</v>
      </c>
      <c r="F117" s="20">
        <f t="shared" si="14"/>
        <v>-2423000000</v>
      </c>
      <c r="G117" s="38"/>
      <c r="H117" s="20">
        <v>4068970000000</v>
      </c>
      <c r="I117" s="38"/>
      <c r="J117" s="47">
        <f t="shared" si="15"/>
        <v>-5.9548239480753111E-4</v>
      </c>
      <c r="K117" s="38"/>
      <c r="L117" s="48">
        <f t="shared" si="16"/>
        <v>2.4576244110917506E-13</v>
      </c>
      <c r="M117" s="38"/>
      <c r="N117" s="20">
        <v>3865523000000</v>
      </c>
      <c r="O117" s="20">
        <v>4020980000000</v>
      </c>
      <c r="P117" s="20">
        <f t="shared" si="17"/>
        <v>-155457000000</v>
      </c>
      <c r="Q117" s="49">
        <f t="shared" si="18"/>
        <v>-3.8205491807509026E-2</v>
      </c>
      <c r="R117" s="38"/>
      <c r="S117" s="20">
        <v>1610837000000</v>
      </c>
      <c r="T117" s="47">
        <f t="shared" si="19"/>
        <v>0.39588323334898023</v>
      </c>
      <c r="U117" s="38"/>
      <c r="V117" s="20">
        <v>339221000000</v>
      </c>
      <c r="W117" s="20">
        <v>372981000000</v>
      </c>
      <c r="X117" s="20">
        <f t="shared" si="20"/>
        <v>-33760000000</v>
      </c>
      <c r="Y117" s="49">
        <f t="shared" si="21"/>
        <v>-8.2969400118457493E-3</v>
      </c>
      <c r="Z117" s="38"/>
      <c r="AA117" s="50">
        <f t="shared" si="22"/>
        <v>-2.9908551795663277E-2</v>
      </c>
      <c r="AB117" s="38"/>
      <c r="AC117" s="51">
        <v>-4.68</v>
      </c>
      <c r="AD117" s="51">
        <v>0.75900000000000001</v>
      </c>
      <c r="AE117" s="51">
        <v>4.13</v>
      </c>
      <c r="AF117" s="38"/>
      <c r="AG117" s="52">
        <f t="shared" si="23"/>
        <v>-1.1501682243909391E-12</v>
      </c>
      <c r="AH117" s="53">
        <f t="shared" si="24"/>
        <v>-2.2700590812908428E-2</v>
      </c>
      <c r="AI117" s="47">
        <f t="shared" si="25"/>
        <v>1.6349977537312883</v>
      </c>
      <c r="AJ117" s="38"/>
      <c r="AK117" s="54">
        <f t="shared" si="26"/>
        <v>1.6122971629172298</v>
      </c>
      <c r="AL117" s="38"/>
      <c r="AM117" s="55">
        <f t="shared" si="27"/>
        <v>-1.6128926453120374</v>
      </c>
    </row>
    <row r="118" spans="1:39" x14ac:dyDescent="0.25">
      <c r="A118" s="5"/>
      <c r="B118" s="5"/>
      <c r="C118" s="31">
        <v>2023</v>
      </c>
      <c r="D118" s="20">
        <v>950648000000</v>
      </c>
      <c r="E118" s="20">
        <v>1055394000000</v>
      </c>
      <c r="F118" s="20">
        <f t="shared" si="14"/>
        <v>-104746000000</v>
      </c>
      <c r="G118" s="38"/>
      <c r="H118" s="20">
        <v>4081442000000</v>
      </c>
      <c r="I118" s="38"/>
      <c r="J118" s="47">
        <f t="shared" si="15"/>
        <v>-2.5663968763980964E-2</v>
      </c>
      <c r="K118" s="38"/>
      <c r="L118" s="48">
        <f t="shared" si="16"/>
        <v>2.4501144448457188E-13</v>
      </c>
      <c r="M118" s="38"/>
      <c r="N118" s="20">
        <v>3565930000000</v>
      </c>
      <c r="O118" s="20">
        <v>3865523000000</v>
      </c>
      <c r="P118" s="20">
        <f t="shared" si="17"/>
        <v>-299593000000</v>
      </c>
      <c r="Q118" s="49">
        <f t="shared" si="18"/>
        <v>-7.3403713687466343E-2</v>
      </c>
      <c r="R118" s="38"/>
      <c r="S118" s="20">
        <v>1554538000000</v>
      </c>
      <c r="T118" s="47">
        <f t="shared" si="19"/>
        <v>0.38087960088615741</v>
      </c>
      <c r="U118" s="38"/>
      <c r="V118" s="20">
        <v>338154000000</v>
      </c>
      <c r="W118" s="20">
        <v>339221000000</v>
      </c>
      <c r="X118" s="20">
        <f t="shared" si="20"/>
        <v>-1067000000</v>
      </c>
      <c r="Y118" s="49">
        <f t="shared" si="21"/>
        <v>-2.6142721126503818E-4</v>
      </c>
      <c r="Z118" s="38"/>
      <c r="AA118" s="50">
        <f t="shared" si="22"/>
        <v>-7.3142286476201301E-2</v>
      </c>
      <c r="AB118" s="38"/>
      <c r="AC118" s="51">
        <v>-4.68</v>
      </c>
      <c r="AD118" s="51">
        <v>0.75900000000000001</v>
      </c>
      <c r="AE118" s="51">
        <v>4.13</v>
      </c>
      <c r="AF118" s="38"/>
      <c r="AG118" s="52">
        <f t="shared" si="23"/>
        <v>-1.1466535601877963E-12</v>
      </c>
      <c r="AH118" s="53">
        <f t="shared" si="24"/>
        <v>-5.5514995435436788E-2</v>
      </c>
      <c r="AI118" s="47">
        <f t="shared" si="25"/>
        <v>1.5730327516598301</v>
      </c>
      <c r="AJ118" s="38"/>
      <c r="AK118" s="54">
        <f t="shared" si="26"/>
        <v>1.5175177562232467</v>
      </c>
      <c r="AL118" s="38"/>
      <c r="AM118" s="55">
        <f t="shared" si="27"/>
        <v>-1.5431817249872277</v>
      </c>
    </row>
    <row r="119" spans="1:39" x14ac:dyDescent="0.25">
      <c r="A119" s="5">
        <v>24</v>
      </c>
      <c r="B119" s="5" t="s">
        <v>48</v>
      </c>
      <c r="C119" s="31">
        <v>2019</v>
      </c>
      <c r="D119" s="20">
        <v>595154912874</v>
      </c>
      <c r="E119" s="20">
        <v>889775270261</v>
      </c>
      <c r="F119" s="20">
        <f t="shared" si="14"/>
        <v>-294620357387</v>
      </c>
      <c r="G119" s="38"/>
      <c r="H119" s="20">
        <v>7869975060326</v>
      </c>
      <c r="I119" s="38"/>
      <c r="J119" s="47">
        <f t="shared" si="15"/>
        <v>-3.7435996318747659E-2</v>
      </c>
      <c r="K119" s="38"/>
      <c r="L119" s="48">
        <f t="shared" si="16"/>
        <v>1.2706520571344437E-13</v>
      </c>
      <c r="M119" s="38"/>
      <c r="N119" s="20">
        <v>10993842057747</v>
      </c>
      <c r="O119" s="20">
        <v>10088118830780</v>
      </c>
      <c r="P119" s="20">
        <f t="shared" si="17"/>
        <v>905723226967</v>
      </c>
      <c r="Q119" s="49">
        <f t="shared" si="18"/>
        <v>0.11508590815400653</v>
      </c>
      <c r="R119" s="38"/>
      <c r="S119" s="20">
        <v>2370214050251</v>
      </c>
      <c r="T119" s="47">
        <f t="shared" si="19"/>
        <v>0.30117173588003948</v>
      </c>
      <c r="U119" s="38"/>
      <c r="V119" s="20">
        <v>1149590796666</v>
      </c>
      <c r="W119" s="20">
        <v>1171801034437</v>
      </c>
      <c r="X119" s="20">
        <f t="shared" si="20"/>
        <v>-22210237771</v>
      </c>
      <c r="Y119" s="49">
        <f t="shared" si="21"/>
        <v>-2.8221484313166274E-3</v>
      </c>
      <c r="Z119" s="38"/>
      <c r="AA119" s="50">
        <f t="shared" si="22"/>
        <v>0.11790805658532316</v>
      </c>
      <c r="AB119" s="38"/>
      <c r="AC119" s="51">
        <v>-1.272</v>
      </c>
      <c r="AD119" s="51">
        <v>-0.42</v>
      </c>
      <c r="AE119" s="51">
        <v>1.014</v>
      </c>
      <c r="AF119" s="38"/>
      <c r="AG119" s="52">
        <f t="shared" si="23"/>
        <v>-1.6162694166750123E-13</v>
      </c>
      <c r="AH119" s="53">
        <f t="shared" si="24"/>
        <v>-4.9521383765835723E-2</v>
      </c>
      <c r="AI119" s="47">
        <f t="shared" si="25"/>
        <v>0.30538814018236005</v>
      </c>
      <c r="AJ119" s="38"/>
      <c r="AK119" s="54">
        <f t="shared" si="26"/>
        <v>0.2558667564163627</v>
      </c>
      <c r="AL119" s="38"/>
      <c r="AM119" s="55">
        <f t="shared" si="27"/>
        <v>-0.29330275273511036</v>
      </c>
    </row>
    <row r="120" spans="1:39" x14ac:dyDescent="0.25">
      <c r="A120" s="5"/>
      <c r="B120" s="5"/>
      <c r="C120" s="31">
        <v>2020</v>
      </c>
      <c r="D120" s="20">
        <v>834369751682</v>
      </c>
      <c r="E120" s="20">
        <v>982698939026</v>
      </c>
      <c r="F120" s="20">
        <f t="shared" si="14"/>
        <v>-148329187344</v>
      </c>
      <c r="G120" s="38"/>
      <c r="H120" s="20">
        <v>8372769580743</v>
      </c>
      <c r="I120" s="38"/>
      <c r="J120" s="47">
        <f t="shared" si="15"/>
        <v>-1.7715665755946585E-2</v>
      </c>
      <c r="K120" s="38"/>
      <c r="L120" s="48">
        <f t="shared" si="16"/>
        <v>1.1943479279543962E-13</v>
      </c>
      <c r="M120" s="38"/>
      <c r="N120" s="20">
        <v>10968402090246</v>
      </c>
      <c r="O120" s="20">
        <v>10993842057747</v>
      </c>
      <c r="P120" s="20">
        <f t="shared" si="17"/>
        <v>-25439967501</v>
      </c>
      <c r="Q120" s="49">
        <f t="shared" si="18"/>
        <v>-3.0384172472046529E-3</v>
      </c>
      <c r="R120" s="38"/>
      <c r="S120" s="20">
        <v>2418932619330</v>
      </c>
      <c r="T120" s="47">
        <f t="shared" si="19"/>
        <v>0.28890471617580854</v>
      </c>
      <c r="U120" s="38"/>
      <c r="V120" s="20">
        <v>1208945002131</v>
      </c>
      <c r="W120" s="20">
        <v>1149590796666</v>
      </c>
      <c r="X120" s="20">
        <f t="shared" si="20"/>
        <v>59354205465</v>
      </c>
      <c r="Y120" s="49">
        <f t="shared" si="21"/>
        <v>7.0889572312502246E-3</v>
      </c>
      <c r="Z120" s="38"/>
      <c r="AA120" s="50">
        <f t="shared" si="22"/>
        <v>-1.0127374478454878E-2</v>
      </c>
      <c r="AB120" s="38"/>
      <c r="AC120" s="51">
        <v>-1.272</v>
      </c>
      <c r="AD120" s="51">
        <v>-0.42</v>
      </c>
      <c r="AE120" s="51">
        <v>1.014</v>
      </c>
      <c r="AF120" s="38"/>
      <c r="AG120" s="52">
        <f t="shared" si="23"/>
        <v>-1.5192105643579921E-13</v>
      </c>
      <c r="AH120" s="53">
        <f t="shared" si="24"/>
        <v>4.2534972809510482E-3</v>
      </c>
      <c r="AI120" s="47">
        <f t="shared" si="25"/>
        <v>0.29294938220226985</v>
      </c>
      <c r="AJ120" s="38"/>
      <c r="AK120" s="54">
        <f t="shared" si="26"/>
        <v>0.29720287948306895</v>
      </c>
      <c r="AL120" s="38"/>
      <c r="AM120" s="55">
        <f t="shared" si="27"/>
        <v>-0.31491854523901552</v>
      </c>
    </row>
    <row r="121" spans="1:39" x14ac:dyDescent="0.25">
      <c r="A121" s="5"/>
      <c r="B121" s="5"/>
      <c r="C121" s="31">
        <v>2021</v>
      </c>
      <c r="D121" s="20">
        <v>877817637643</v>
      </c>
      <c r="E121" s="20">
        <v>689652508330</v>
      </c>
      <c r="F121" s="20">
        <f t="shared" si="14"/>
        <v>188165129313</v>
      </c>
      <c r="G121" s="38"/>
      <c r="H121" s="20">
        <v>9104657533366</v>
      </c>
      <c r="I121" s="38"/>
      <c r="J121" s="47">
        <f t="shared" si="15"/>
        <v>2.0666909065324854E-2</v>
      </c>
      <c r="K121" s="38"/>
      <c r="L121" s="48">
        <f t="shared" si="16"/>
        <v>1.0983389505154722E-13</v>
      </c>
      <c r="M121" s="38"/>
      <c r="N121" s="20">
        <v>11234443003639</v>
      </c>
      <c r="O121" s="20">
        <v>10968402090246</v>
      </c>
      <c r="P121" s="20">
        <f t="shared" si="17"/>
        <v>266040913393</v>
      </c>
      <c r="Q121" s="49">
        <f t="shared" si="18"/>
        <v>2.9220309761024525E-2</v>
      </c>
      <c r="R121" s="38"/>
      <c r="S121" s="20">
        <v>2509079373131</v>
      </c>
      <c r="T121" s="47">
        <f t="shared" si="19"/>
        <v>0.27558196054447215</v>
      </c>
      <c r="U121" s="38"/>
      <c r="V121" s="20">
        <v>1120523082676</v>
      </c>
      <c r="W121" s="20">
        <v>1208945002131</v>
      </c>
      <c r="X121" s="20">
        <f t="shared" si="20"/>
        <v>-88421919455</v>
      </c>
      <c r="Y121" s="49">
        <f t="shared" si="21"/>
        <v>-9.711723821676831E-3</v>
      </c>
      <c r="Z121" s="38"/>
      <c r="AA121" s="50">
        <f t="shared" si="22"/>
        <v>3.8932033582701357E-2</v>
      </c>
      <c r="AB121" s="38"/>
      <c r="AC121" s="51">
        <v>-1.272</v>
      </c>
      <c r="AD121" s="51">
        <v>-0.42</v>
      </c>
      <c r="AE121" s="51">
        <v>1.014</v>
      </c>
      <c r="AF121" s="38"/>
      <c r="AG121" s="52">
        <f t="shared" si="23"/>
        <v>-1.3970871450556806E-13</v>
      </c>
      <c r="AH121" s="53">
        <f t="shared" si="24"/>
        <v>-1.635145410473457E-2</v>
      </c>
      <c r="AI121" s="47">
        <f t="shared" si="25"/>
        <v>0.27944010799209479</v>
      </c>
      <c r="AJ121" s="38"/>
      <c r="AK121" s="54">
        <f t="shared" si="26"/>
        <v>0.26308865388722052</v>
      </c>
      <c r="AL121" s="38"/>
      <c r="AM121" s="55">
        <f t="shared" si="27"/>
        <v>-0.24242174482189566</v>
      </c>
    </row>
    <row r="122" spans="1:39" x14ac:dyDescent="0.25">
      <c r="A122" s="5"/>
      <c r="B122" s="5"/>
      <c r="C122" s="31">
        <v>2022</v>
      </c>
      <c r="D122" s="20">
        <v>1037527882044</v>
      </c>
      <c r="E122" s="20">
        <v>485838424444</v>
      </c>
      <c r="F122" s="20">
        <f t="shared" si="14"/>
        <v>551689457600</v>
      </c>
      <c r="G122" s="38"/>
      <c r="H122" s="20">
        <v>9644326662784</v>
      </c>
      <c r="I122" s="38"/>
      <c r="J122" s="47">
        <f t="shared" si="15"/>
        <v>5.7203522536092261E-2</v>
      </c>
      <c r="K122" s="38"/>
      <c r="L122" s="48">
        <f t="shared" si="16"/>
        <v>1.0368790222119383E-13</v>
      </c>
      <c r="M122" s="38"/>
      <c r="N122" s="20">
        <v>12254369318120</v>
      </c>
      <c r="O122" s="20">
        <v>11234443003639</v>
      </c>
      <c r="P122" s="20">
        <f t="shared" si="17"/>
        <v>1019926314481</v>
      </c>
      <c r="Q122" s="49">
        <f t="shared" si="18"/>
        <v>0.10575401996872852</v>
      </c>
      <c r="R122" s="38"/>
      <c r="S122" s="20">
        <v>2925265890377</v>
      </c>
      <c r="T122" s="47">
        <f t="shared" si="19"/>
        <v>0.30331468361240388</v>
      </c>
      <c r="U122" s="38"/>
      <c r="V122" s="20">
        <v>1352057404055</v>
      </c>
      <c r="W122" s="20">
        <v>1120523082676</v>
      </c>
      <c r="X122" s="20">
        <f t="shared" si="20"/>
        <v>231534321379</v>
      </c>
      <c r="Y122" s="49">
        <f t="shared" si="21"/>
        <v>2.4007308075996221E-2</v>
      </c>
      <c r="Z122" s="38"/>
      <c r="AA122" s="50">
        <f t="shared" si="22"/>
        <v>8.1746711892732304E-2</v>
      </c>
      <c r="AB122" s="38"/>
      <c r="AC122" s="51">
        <v>-1.272</v>
      </c>
      <c r="AD122" s="51">
        <v>-0.42</v>
      </c>
      <c r="AE122" s="51">
        <v>1.014</v>
      </c>
      <c r="AF122" s="38"/>
      <c r="AG122" s="52">
        <f t="shared" si="23"/>
        <v>-1.3189101162535855E-13</v>
      </c>
      <c r="AH122" s="53">
        <f t="shared" si="24"/>
        <v>-3.4333618994947565E-2</v>
      </c>
      <c r="AI122" s="47">
        <f t="shared" si="25"/>
        <v>0.30756108918297753</v>
      </c>
      <c r="AJ122" s="38"/>
      <c r="AK122" s="54">
        <f t="shared" si="26"/>
        <v>0.27322747018789806</v>
      </c>
      <c r="AL122" s="38"/>
      <c r="AM122" s="55">
        <f t="shared" si="27"/>
        <v>-0.2160239476518058</v>
      </c>
    </row>
    <row r="123" spans="1:39" x14ac:dyDescent="0.25">
      <c r="A123" s="5"/>
      <c r="B123" s="5"/>
      <c r="C123" s="31">
        <v>2023</v>
      </c>
      <c r="D123" s="20">
        <v>1250247953060</v>
      </c>
      <c r="E123" s="20">
        <v>1199458669278</v>
      </c>
      <c r="F123" s="20">
        <f t="shared" si="14"/>
        <v>50789283782</v>
      </c>
      <c r="G123" s="38"/>
      <c r="H123" s="20">
        <v>11328974079150</v>
      </c>
      <c r="I123" s="38"/>
      <c r="J123" s="47">
        <f t="shared" si="15"/>
        <v>4.4831317846753043E-3</v>
      </c>
      <c r="K123" s="38"/>
      <c r="L123" s="48">
        <f t="shared" si="16"/>
        <v>8.8269246007051403E-14</v>
      </c>
      <c r="M123" s="38"/>
      <c r="N123" s="20">
        <v>13119784555987</v>
      </c>
      <c r="O123" s="20">
        <v>12254369318120</v>
      </c>
      <c r="P123" s="20">
        <f t="shared" si="17"/>
        <v>865415237867</v>
      </c>
      <c r="Q123" s="49">
        <f t="shared" si="18"/>
        <v>7.6389550529533126E-2</v>
      </c>
      <c r="R123" s="38"/>
      <c r="S123" s="20">
        <v>3007116667711</v>
      </c>
      <c r="T123" s="47">
        <f t="shared" si="19"/>
        <v>0.26543592091408691</v>
      </c>
      <c r="U123" s="38"/>
      <c r="V123" s="20">
        <v>1393271967430</v>
      </c>
      <c r="W123" s="20">
        <v>1352057404055</v>
      </c>
      <c r="X123" s="20">
        <f t="shared" si="20"/>
        <v>41214563375</v>
      </c>
      <c r="Y123" s="49">
        <f t="shared" si="21"/>
        <v>3.6379784336210857E-3</v>
      </c>
      <c r="Z123" s="38"/>
      <c r="AA123" s="50">
        <f t="shared" si="22"/>
        <v>7.2751572095912043E-2</v>
      </c>
      <c r="AB123" s="38"/>
      <c r="AC123" s="51">
        <v>-1.272</v>
      </c>
      <c r="AD123" s="51">
        <v>-0.42</v>
      </c>
      <c r="AE123" s="51">
        <v>1.014</v>
      </c>
      <c r="AF123" s="38"/>
      <c r="AG123" s="52">
        <f t="shared" si="23"/>
        <v>-1.1227848092096938E-13</v>
      </c>
      <c r="AH123" s="53">
        <f t="shared" si="24"/>
        <v>-3.0555660280283056E-2</v>
      </c>
      <c r="AI123" s="47">
        <f t="shared" si="25"/>
        <v>0.26915202380688413</v>
      </c>
      <c r="AJ123" s="38"/>
      <c r="AK123" s="54">
        <f t="shared" si="26"/>
        <v>0.2385963635264888</v>
      </c>
      <c r="AL123" s="38"/>
      <c r="AM123" s="55">
        <f t="shared" si="27"/>
        <v>-0.2341132317418135</v>
      </c>
    </row>
    <row r="124" spans="1:39" x14ac:dyDescent="0.25">
      <c r="A124" s="5">
        <v>25</v>
      </c>
      <c r="B124" s="5" t="s">
        <v>50</v>
      </c>
      <c r="C124" s="31">
        <v>2019</v>
      </c>
      <c r="D124" s="20">
        <v>7392837000000</v>
      </c>
      <c r="E124" s="20">
        <v>8669069000000</v>
      </c>
      <c r="F124" s="20">
        <f t="shared" si="14"/>
        <v>-1276232000000</v>
      </c>
      <c r="G124" s="38"/>
      <c r="H124" s="20">
        <v>20326869000000</v>
      </c>
      <c r="I124" s="38"/>
      <c r="J124" s="47">
        <f t="shared" si="15"/>
        <v>-6.2785468829459179E-2</v>
      </c>
      <c r="K124" s="38"/>
      <c r="L124" s="48">
        <f t="shared" si="16"/>
        <v>4.919596815426911E-14</v>
      </c>
      <c r="M124" s="38"/>
      <c r="N124" s="20">
        <v>42922563000000</v>
      </c>
      <c r="O124" s="20">
        <v>41802073000000</v>
      </c>
      <c r="P124" s="20">
        <f t="shared" si="17"/>
        <v>1120490000000</v>
      </c>
      <c r="Q124" s="49">
        <f t="shared" si="18"/>
        <v>5.5123590357176996E-2</v>
      </c>
      <c r="R124" s="38"/>
      <c r="S124" s="20">
        <v>10715376000000</v>
      </c>
      <c r="T124" s="47">
        <f t="shared" si="19"/>
        <v>0.52715329645701947</v>
      </c>
      <c r="U124" s="38"/>
      <c r="V124" s="20">
        <v>4896714000000</v>
      </c>
      <c r="W124" s="20">
        <v>4485405000000</v>
      </c>
      <c r="X124" s="20">
        <f t="shared" si="20"/>
        <v>411309000000</v>
      </c>
      <c r="Y124" s="49">
        <f t="shared" si="21"/>
        <v>2.0234744465564274E-2</v>
      </c>
      <c r="Z124" s="38"/>
      <c r="AA124" s="50">
        <f t="shared" si="22"/>
        <v>3.4888845891612723E-2</v>
      </c>
      <c r="AB124" s="38"/>
      <c r="AC124" s="51">
        <v>0.93300000000000005</v>
      </c>
      <c r="AD124" s="51">
        <v>0.35699999999999998</v>
      </c>
      <c r="AE124" s="51">
        <v>3.5999999999999997E-2</v>
      </c>
      <c r="AF124" s="38"/>
      <c r="AG124" s="52">
        <f t="shared" si="23"/>
        <v>4.5899838287933085E-14</v>
      </c>
      <c r="AH124" s="53">
        <f t="shared" si="24"/>
        <v>1.2455317983305741E-2</v>
      </c>
      <c r="AI124" s="47">
        <f t="shared" si="25"/>
        <v>1.89775186724527E-2</v>
      </c>
      <c r="AJ124" s="38"/>
      <c r="AK124" s="54">
        <f t="shared" si="26"/>
        <v>3.143283665580434E-2</v>
      </c>
      <c r="AL124" s="38"/>
      <c r="AM124" s="55">
        <f t="shared" si="27"/>
        <v>-9.4218305485263526E-2</v>
      </c>
    </row>
    <row r="125" spans="1:39" x14ac:dyDescent="0.25">
      <c r="A125" s="5"/>
      <c r="B125" s="5"/>
      <c r="C125" s="31">
        <v>2020</v>
      </c>
      <c r="D125" s="20">
        <v>7163536000000</v>
      </c>
      <c r="E125" s="20">
        <v>8363993000000</v>
      </c>
      <c r="F125" s="20">
        <f t="shared" si="14"/>
        <v>-1200457000000</v>
      </c>
      <c r="G125" s="38"/>
      <c r="H125" s="20">
        <v>20649371000000</v>
      </c>
      <c r="I125" s="38"/>
      <c r="J125" s="47">
        <f t="shared" si="15"/>
        <v>-5.8135281699379607E-2</v>
      </c>
      <c r="K125" s="38"/>
      <c r="L125" s="48">
        <f t="shared" si="16"/>
        <v>4.842762522887501E-14</v>
      </c>
      <c r="M125" s="38"/>
      <c r="N125" s="20">
        <v>42972474000000</v>
      </c>
      <c r="O125" s="20">
        <v>42922563000000</v>
      </c>
      <c r="P125" s="20">
        <f t="shared" si="17"/>
        <v>49911000000</v>
      </c>
      <c r="Q125" s="49">
        <f t="shared" si="18"/>
        <v>2.4170712027983808E-3</v>
      </c>
      <c r="R125" s="38"/>
      <c r="S125" s="20">
        <v>10419902000000</v>
      </c>
      <c r="T125" s="47">
        <f t="shared" si="19"/>
        <v>0.50461110897760519</v>
      </c>
      <c r="U125" s="38"/>
      <c r="V125" s="20">
        <v>4978160000000</v>
      </c>
      <c r="W125" s="20">
        <v>4896714000000</v>
      </c>
      <c r="X125" s="20">
        <f t="shared" si="20"/>
        <v>81446000000</v>
      </c>
      <c r="Y125" s="49">
        <f t="shared" si="21"/>
        <v>3.9442363643909543E-3</v>
      </c>
      <c r="Z125" s="38"/>
      <c r="AA125" s="50">
        <f t="shared" si="22"/>
        <v>-1.5271651615925736E-3</v>
      </c>
      <c r="AB125" s="38"/>
      <c r="AC125" s="51">
        <v>0.93300000000000005</v>
      </c>
      <c r="AD125" s="51">
        <v>0.35699999999999998</v>
      </c>
      <c r="AE125" s="51">
        <v>3.5999999999999997E-2</v>
      </c>
      <c r="AF125" s="38"/>
      <c r="AG125" s="52">
        <f t="shared" si="23"/>
        <v>4.5182974338540387E-14</v>
      </c>
      <c r="AH125" s="53">
        <f t="shared" si="24"/>
        <v>-5.4519796268854876E-4</v>
      </c>
      <c r="AI125" s="47">
        <f t="shared" si="25"/>
        <v>1.8165999923193784E-2</v>
      </c>
      <c r="AJ125" s="38"/>
      <c r="AK125" s="54">
        <f t="shared" si="26"/>
        <v>1.7620801960550419E-2</v>
      </c>
      <c r="AL125" s="38"/>
      <c r="AM125" s="55">
        <f t="shared" si="27"/>
        <v>-7.5756083659930029E-2</v>
      </c>
    </row>
    <row r="126" spans="1:39" x14ac:dyDescent="0.25">
      <c r="A126" s="5"/>
      <c r="B126" s="5"/>
      <c r="C126" s="31">
        <v>2021</v>
      </c>
      <c r="D126" s="20">
        <v>5758148000000</v>
      </c>
      <c r="E126" s="20">
        <v>7902091000000</v>
      </c>
      <c r="F126" s="20">
        <f t="shared" si="14"/>
        <v>-2143943000000</v>
      </c>
      <c r="G126" s="38"/>
      <c r="H126" s="20">
        <v>20534632000000</v>
      </c>
      <c r="I126" s="38"/>
      <c r="J126" s="47">
        <f t="shared" si="15"/>
        <v>-0.1044062050880678</v>
      </c>
      <c r="K126" s="38"/>
      <c r="L126" s="48">
        <f t="shared" si="16"/>
        <v>4.8698218697077213E-14</v>
      </c>
      <c r="M126" s="38"/>
      <c r="N126" s="20">
        <v>39545959000000</v>
      </c>
      <c r="O126" s="20">
        <v>42972474000000</v>
      </c>
      <c r="P126" s="20">
        <f t="shared" si="17"/>
        <v>-3426515000000</v>
      </c>
      <c r="Q126" s="49">
        <f t="shared" si="18"/>
        <v>-0.16686517683881552</v>
      </c>
      <c r="R126" s="38"/>
      <c r="S126" s="20">
        <v>10102086000000</v>
      </c>
      <c r="T126" s="47">
        <f t="shared" si="19"/>
        <v>0.49195359332468191</v>
      </c>
      <c r="U126" s="38"/>
      <c r="V126" s="20">
        <v>4136690000000</v>
      </c>
      <c r="W126" s="20">
        <v>4978160000000</v>
      </c>
      <c r="X126" s="20">
        <f t="shared" si="20"/>
        <v>-841470000000</v>
      </c>
      <c r="Y126" s="49">
        <f t="shared" si="21"/>
        <v>-4.0978090087029559E-2</v>
      </c>
      <c r="Z126" s="38"/>
      <c r="AA126" s="50">
        <f t="shared" si="22"/>
        <v>-0.12588708675178595</v>
      </c>
      <c r="AB126" s="38"/>
      <c r="AC126" s="51">
        <v>0.93300000000000005</v>
      </c>
      <c r="AD126" s="51">
        <v>0.35699999999999998</v>
      </c>
      <c r="AE126" s="51">
        <v>3.5999999999999997E-2</v>
      </c>
      <c r="AF126" s="38"/>
      <c r="AG126" s="52">
        <f t="shared" si="23"/>
        <v>4.5435438044373042E-14</v>
      </c>
      <c r="AH126" s="53">
        <f t="shared" si="24"/>
        <v>-4.4941689970387583E-2</v>
      </c>
      <c r="AI126" s="47">
        <f t="shared" si="25"/>
        <v>1.7710329359688547E-2</v>
      </c>
      <c r="AJ126" s="38"/>
      <c r="AK126" s="54">
        <f t="shared" si="26"/>
        <v>-2.72313606106536E-2</v>
      </c>
      <c r="AL126" s="38"/>
      <c r="AM126" s="55">
        <f t="shared" si="27"/>
        <v>-7.7174844477414212E-2</v>
      </c>
    </row>
    <row r="127" spans="1:39" x14ac:dyDescent="0.25">
      <c r="A127" s="5"/>
      <c r="B127" s="5"/>
      <c r="C127" s="31">
        <v>2022</v>
      </c>
      <c r="D127" s="20">
        <v>5364761000000</v>
      </c>
      <c r="E127" s="20">
        <v>8061314000000</v>
      </c>
      <c r="F127" s="20">
        <f t="shared" si="14"/>
        <v>-2696553000000</v>
      </c>
      <c r="G127" s="38"/>
      <c r="H127" s="20">
        <v>19068532000000</v>
      </c>
      <c r="I127" s="38"/>
      <c r="J127" s="47">
        <f t="shared" si="15"/>
        <v>-0.14141377007941672</v>
      </c>
      <c r="K127" s="38"/>
      <c r="L127" s="48">
        <f t="shared" si="16"/>
        <v>5.2442421891732408E-14</v>
      </c>
      <c r="M127" s="38"/>
      <c r="N127" s="20">
        <v>41218881000000</v>
      </c>
      <c r="O127" s="20">
        <v>39545959000000</v>
      </c>
      <c r="P127" s="20">
        <f t="shared" si="17"/>
        <v>1672922000000</v>
      </c>
      <c r="Q127" s="49">
        <f t="shared" si="18"/>
        <v>8.7732081315960761E-2</v>
      </c>
      <c r="R127" s="38"/>
      <c r="S127" s="20">
        <v>9536027000000</v>
      </c>
      <c r="T127" s="47">
        <f t="shared" si="19"/>
        <v>0.50009235110495132</v>
      </c>
      <c r="U127" s="38"/>
      <c r="V127" s="20">
        <v>3507072000000</v>
      </c>
      <c r="W127" s="20">
        <v>4136690000000</v>
      </c>
      <c r="X127" s="20">
        <f t="shared" si="20"/>
        <v>-629618000000</v>
      </c>
      <c r="Y127" s="49">
        <f t="shared" si="21"/>
        <v>-3.3018692786628778E-2</v>
      </c>
      <c r="Z127" s="38"/>
      <c r="AA127" s="50">
        <f t="shared" si="22"/>
        <v>0.12075077410258954</v>
      </c>
      <c r="AB127" s="38"/>
      <c r="AC127" s="51">
        <v>0.93300000000000005</v>
      </c>
      <c r="AD127" s="51">
        <v>0.35699999999999998</v>
      </c>
      <c r="AE127" s="51">
        <v>3.5999999999999997E-2</v>
      </c>
      <c r="AF127" s="38"/>
      <c r="AG127" s="52">
        <f t="shared" si="23"/>
        <v>4.8928779624986341E-14</v>
      </c>
      <c r="AH127" s="53">
        <f t="shared" si="24"/>
        <v>4.3108026354624462E-2</v>
      </c>
      <c r="AI127" s="47">
        <f t="shared" si="25"/>
        <v>1.8003324639778245E-2</v>
      </c>
      <c r="AJ127" s="38"/>
      <c r="AK127" s="54">
        <f t="shared" si="26"/>
        <v>6.1111350994451634E-2</v>
      </c>
      <c r="AL127" s="38"/>
      <c r="AM127" s="55">
        <f t="shared" si="27"/>
        <v>-0.20252512107386836</v>
      </c>
    </row>
    <row r="128" spans="1:39" x14ac:dyDescent="0.25">
      <c r="A128" s="5"/>
      <c r="B128" s="5"/>
      <c r="C128" s="31">
        <v>2023</v>
      </c>
      <c r="D128" s="20">
        <v>4800940000000</v>
      </c>
      <c r="E128" s="20">
        <v>7118088000000</v>
      </c>
      <c r="F128" s="20">
        <f t="shared" si="14"/>
        <v>-2317148000000</v>
      </c>
      <c r="G128" s="38"/>
      <c r="H128" s="20">
        <v>18318114000000</v>
      </c>
      <c r="I128" s="38"/>
      <c r="J128" s="47">
        <f t="shared" si="15"/>
        <v>-0.1264949000754117</v>
      </c>
      <c r="K128" s="38"/>
      <c r="L128" s="48">
        <f t="shared" si="16"/>
        <v>5.4590772827377314E-14</v>
      </c>
      <c r="M128" s="38"/>
      <c r="N128" s="20">
        <v>38611401000000</v>
      </c>
      <c r="O128" s="20">
        <v>41218881000000</v>
      </c>
      <c r="P128" s="20">
        <f t="shared" si="17"/>
        <v>-2607480000000</v>
      </c>
      <c r="Q128" s="49">
        <f t="shared" si="18"/>
        <v>-0.1423443483319298</v>
      </c>
      <c r="R128" s="38"/>
      <c r="S128" s="20">
        <v>9310734000000</v>
      </c>
      <c r="T128" s="47">
        <f t="shared" si="19"/>
        <v>0.50828016465013814</v>
      </c>
      <c r="U128" s="38"/>
      <c r="V128" s="20">
        <v>2104729000000</v>
      </c>
      <c r="W128" s="20">
        <v>3507072000000</v>
      </c>
      <c r="X128" s="20">
        <f t="shared" si="20"/>
        <v>-1402343000000</v>
      </c>
      <c r="Y128" s="49">
        <f t="shared" si="21"/>
        <v>-7.6554988139062793E-2</v>
      </c>
      <c r="Z128" s="38"/>
      <c r="AA128" s="50">
        <f t="shared" si="22"/>
        <v>-6.5789360192867005E-2</v>
      </c>
      <c r="AB128" s="38"/>
      <c r="AC128" s="51">
        <v>0.93300000000000005</v>
      </c>
      <c r="AD128" s="51">
        <v>0.35699999999999998</v>
      </c>
      <c r="AE128" s="51">
        <v>3.5999999999999997E-2</v>
      </c>
      <c r="AF128" s="38"/>
      <c r="AG128" s="52">
        <f t="shared" si="23"/>
        <v>5.0933191047943038E-14</v>
      </c>
      <c r="AH128" s="53">
        <f t="shared" si="24"/>
        <v>-2.348680158885352E-2</v>
      </c>
      <c r="AI128" s="47">
        <f t="shared" si="25"/>
        <v>1.8298085927404971E-2</v>
      </c>
      <c r="AJ128" s="38"/>
      <c r="AK128" s="54">
        <f t="shared" si="26"/>
        <v>-5.1887156613976172E-3</v>
      </c>
      <c r="AL128" s="38"/>
      <c r="AM128" s="55">
        <f t="shared" si="27"/>
        <v>-0.12130618441401408</v>
      </c>
    </row>
    <row r="129" spans="1:39" x14ac:dyDescent="0.25">
      <c r="A129" s="5">
        <v>26</v>
      </c>
      <c r="B129" s="5" t="s">
        <v>169</v>
      </c>
      <c r="C129" s="31">
        <v>2019</v>
      </c>
      <c r="D129" s="20">
        <v>218064313042</v>
      </c>
      <c r="E129" s="20">
        <v>-406185848934</v>
      </c>
      <c r="F129" s="20">
        <f t="shared" si="14"/>
        <v>624250161976</v>
      </c>
      <c r="G129" s="38"/>
      <c r="H129" s="20">
        <v>4588497407410</v>
      </c>
      <c r="I129" s="38"/>
      <c r="J129" s="47">
        <f t="shared" si="15"/>
        <v>0.13604675050440121</v>
      </c>
      <c r="K129" s="38"/>
      <c r="L129" s="48">
        <f t="shared" si="16"/>
        <v>2.1793626784774734E-13</v>
      </c>
      <c r="M129" s="38"/>
      <c r="N129" s="20">
        <v>2136286045964</v>
      </c>
      <c r="O129" s="20">
        <v>2101477235890</v>
      </c>
      <c r="P129" s="20">
        <f t="shared" si="17"/>
        <v>34808810074</v>
      </c>
      <c r="Q129" s="49">
        <f t="shared" si="18"/>
        <v>7.5861021557486301E-3</v>
      </c>
      <c r="R129" s="38"/>
      <c r="S129" s="20">
        <v>2363095389331</v>
      </c>
      <c r="T129" s="47">
        <f t="shared" si="19"/>
        <v>0.51500418971901762</v>
      </c>
      <c r="U129" s="38"/>
      <c r="V129" s="20">
        <v>935956961576</v>
      </c>
      <c r="W129" s="20">
        <v>460193696037</v>
      </c>
      <c r="X129" s="20">
        <f t="shared" si="20"/>
        <v>475763265539</v>
      </c>
      <c r="Y129" s="49">
        <f t="shared" si="21"/>
        <v>0.10368607047062645</v>
      </c>
      <c r="Z129" s="38"/>
      <c r="AA129" s="50">
        <f t="shared" si="22"/>
        <v>-9.6099968314877812E-2</v>
      </c>
      <c r="AB129" s="38"/>
      <c r="AC129" s="51">
        <v>-2.9000000000000001E-2</v>
      </c>
      <c r="AD129" s="51">
        <v>0.55400000000000005</v>
      </c>
      <c r="AE129" s="51">
        <v>-0.81899999999999995</v>
      </c>
      <c r="AF129" s="38"/>
      <c r="AG129" s="52">
        <f t="shared" si="23"/>
        <v>-6.3201517675846732E-15</v>
      </c>
      <c r="AH129" s="53">
        <f t="shared" si="24"/>
        <v>-5.3239382446442315E-2</v>
      </c>
      <c r="AI129" s="47">
        <f t="shared" si="25"/>
        <v>-0.42178843137987543</v>
      </c>
      <c r="AJ129" s="38"/>
      <c r="AK129" s="54">
        <f t="shared" si="26"/>
        <v>-0.47502781382632409</v>
      </c>
      <c r="AL129" s="38"/>
      <c r="AM129" s="55">
        <f t="shared" si="27"/>
        <v>0.61107456433072527</v>
      </c>
    </row>
    <row r="130" spans="1:39" x14ac:dyDescent="0.25">
      <c r="A130" s="5"/>
      <c r="B130" s="5"/>
      <c r="C130" s="31">
        <v>2020</v>
      </c>
      <c r="D130" s="20">
        <v>314373402229</v>
      </c>
      <c r="E130" s="20">
        <v>170620167695</v>
      </c>
      <c r="F130" s="20">
        <f t="shared" si="14"/>
        <v>143753234534</v>
      </c>
      <c r="G130" s="38"/>
      <c r="H130" s="20">
        <v>5518890225060</v>
      </c>
      <c r="I130" s="38"/>
      <c r="J130" s="47">
        <f t="shared" si="15"/>
        <v>2.6047489381334298E-2</v>
      </c>
      <c r="K130" s="38"/>
      <c r="L130" s="48">
        <f t="shared" si="16"/>
        <v>1.8119584902399978E-13</v>
      </c>
      <c r="M130" s="38"/>
      <c r="N130" s="20">
        <v>2929365354072</v>
      </c>
      <c r="O130" s="20">
        <v>2136286045964</v>
      </c>
      <c r="P130" s="20">
        <f t="shared" si="17"/>
        <v>793079308108</v>
      </c>
      <c r="Q130" s="49">
        <f t="shared" si="18"/>
        <v>0.14370267857599539</v>
      </c>
      <c r="R130" s="38"/>
      <c r="S130" s="20">
        <v>2334405644303</v>
      </c>
      <c r="T130" s="47">
        <f t="shared" si="19"/>
        <v>0.42298461268589937</v>
      </c>
      <c r="U130" s="38"/>
      <c r="V130" s="20">
        <v>681540047863</v>
      </c>
      <c r="W130" s="20">
        <v>935956961576</v>
      </c>
      <c r="X130" s="20">
        <f t="shared" si="20"/>
        <v>-254416913713</v>
      </c>
      <c r="Y130" s="49">
        <f t="shared" si="21"/>
        <v>-4.6099288686292733E-2</v>
      </c>
      <c r="Z130" s="38"/>
      <c r="AA130" s="50">
        <f t="shared" si="22"/>
        <v>0.18980196726228812</v>
      </c>
      <c r="AB130" s="38"/>
      <c r="AC130" s="51">
        <v>-2.9000000000000001E-2</v>
      </c>
      <c r="AD130" s="51">
        <v>0.55400000000000005</v>
      </c>
      <c r="AE130" s="51">
        <v>-0.81899999999999995</v>
      </c>
      <c r="AF130" s="38"/>
      <c r="AG130" s="52">
        <f t="shared" si="23"/>
        <v>-5.2546796216959938E-15</v>
      </c>
      <c r="AH130" s="53">
        <f t="shared" si="24"/>
        <v>0.10515028986330763</v>
      </c>
      <c r="AI130" s="47">
        <f t="shared" si="25"/>
        <v>-0.34642439778975159</v>
      </c>
      <c r="AJ130" s="38"/>
      <c r="AK130" s="54">
        <f t="shared" si="26"/>
        <v>-0.24127410792644921</v>
      </c>
      <c r="AL130" s="38"/>
      <c r="AM130" s="55">
        <f t="shared" si="27"/>
        <v>0.26732159730778349</v>
      </c>
    </row>
    <row r="131" spans="1:39" x14ac:dyDescent="0.25">
      <c r="A131" s="5"/>
      <c r="B131" s="5"/>
      <c r="C131" s="31">
        <v>2021</v>
      </c>
      <c r="D131" s="20">
        <v>535295612635</v>
      </c>
      <c r="E131" s="20">
        <v>-51752783777</v>
      </c>
      <c r="F131" s="20">
        <f t="shared" si="14"/>
        <v>587048396412</v>
      </c>
      <c r="G131" s="38"/>
      <c r="H131" s="20">
        <v>5856758922140</v>
      </c>
      <c r="I131" s="38"/>
      <c r="J131" s="47">
        <f t="shared" si="15"/>
        <v>0.10023434534633338</v>
      </c>
      <c r="K131" s="38"/>
      <c r="L131" s="48">
        <f t="shared" si="16"/>
        <v>1.7074289949339595E-13</v>
      </c>
      <c r="M131" s="38"/>
      <c r="N131" s="20">
        <v>5416331556250</v>
      </c>
      <c r="O131" s="20">
        <v>2929365354072</v>
      </c>
      <c r="P131" s="20">
        <f t="shared" si="17"/>
        <v>2486966202178</v>
      </c>
      <c r="Q131" s="49">
        <f t="shared" si="18"/>
        <v>0.4246318203019509</v>
      </c>
      <c r="R131" s="38"/>
      <c r="S131" s="20">
        <v>2251984214495</v>
      </c>
      <c r="T131" s="47">
        <f t="shared" si="19"/>
        <v>0.38451031439623401</v>
      </c>
      <c r="U131" s="38"/>
      <c r="V131" s="20">
        <v>698822979238</v>
      </c>
      <c r="W131" s="20">
        <v>681540047863</v>
      </c>
      <c r="X131" s="20">
        <f t="shared" si="20"/>
        <v>17282931375</v>
      </c>
      <c r="Y131" s="49">
        <f t="shared" si="21"/>
        <v>2.9509378147128842E-3</v>
      </c>
      <c r="Z131" s="38"/>
      <c r="AA131" s="50">
        <f t="shared" si="22"/>
        <v>0.42168088248723801</v>
      </c>
      <c r="AB131" s="38"/>
      <c r="AC131" s="51">
        <v>-2.9000000000000001E-2</v>
      </c>
      <c r="AD131" s="51">
        <v>0.55400000000000005</v>
      </c>
      <c r="AE131" s="51">
        <v>-0.81899999999999995</v>
      </c>
      <c r="AF131" s="38"/>
      <c r="AG131" s="52">
        <f t="shared" si="23"/>
        <v>-4.9515440853084825E-15</v>
      </c>
      <c r="AH131" s="53">
        <f t="shared" si="24"/>
        <v>0.23361120889792988</v>
      </c>
      <c r="AI131" s="47">
        <f t="shared" si="25"/>
        <v>-0.31491394749051566</v>
      </c>
      <c r="AJ131" s="38"/>
      <c r="AK131" s="54">
        <f t="shared" si="26"/>
        <v>-8.1302738592590712E-2</v>
      </c>
      <c r="AL131" s="38"/>
      <c r="AM131" s="55">
        <f t="shared" si="27"/>
        <v>0.18153708393892409</v>
      </c>
    </row>
    <row r="132" spans="1:39" x14ac:dyDescent="0.25">
      <c r="A132" s="5"/>
      <c r="B132" s="5"/>
      <c r="C132" s="31">
        <v>2022</v>
      </c>
      <c r="D132" s="20">
        <v>177124125126</v>
      </c>
      <c r="E132" s="20">
        <v>88059422068</v>
      </c>
      <c r="F132" s="20">
        <f t="shared" si="14"/>
        <v>89064703058</v>
      </c>
      <c r="G132" s="38"/>
      <c r="H132" s="20">
        <v>6801034778630</v>
      </c>
      <c r="I132" s="38"/>
      <c r="J132" s="47">
        <f t="shared" si="15"/>
        <v>1.3095757624686222E-2</v>
      </c>
      <c r="K132" s="38"/>
      <c r="L132" s="48">
        <f t="shared" si="16"/>
        <v>1.470364485037143E-13</v>
      </c>
      <c r="M132" s="38"/>
      <c r="N132" s="20">
        <v>4526699532441</v>
      </c>
      <c r="O132" s="20">
        <v>5416331556250</v>
      </c>
      <c r="P132" s="20">
        <f t="shared" si="17"/>
        <v>-889632023809</v>
      </c>
      <c r="Q132" s="49">
        <f t="shared" si="18"/>
        <v>-0.13080833325604715</v>
      </c>
      <c r="R132" s="38"/>
      <c r="S132" s="20">
        <v>2002881849097</v>
      </c>
      <c r="T132" s="47">
        <f t="shared" si="19"/>
        <v>0.29449663386377511</v>
      </c>
      <c r="U132" s="38"/>
      <c r="V132" s="20">
        <v>344715352244</v>
      </c>
      <c r="W132" s="20">
        <v>698822979238</v>
      </c>
      <c r="X132" s="20">
        <f t="shared" si="20"/>
        <v>-354107626994</v>
      </c>
      <c r="Y132" s="49">
        <f t="shared" si="21"/>
        <v>-5.2066727861275752E-2</v>
      </c>
      <c r="Z132" s="38"/>
      <c r="AA132" s="50">
        <f t="shared" si="22"/>
        <v>-7.8741605394771402E-2</v>
      </c>
      <c r="AB132" s="38"/>
      <c r="AC132" s="51">
        <v>-2.9000000000000001E-2</v>
      </c>
      <c r="AD132" s="51">
        <v>0.55400000000000005</v>
      </c>
      <c r="AE132" s="51">
        <v>-0.81899999999999995</v>
      </c>
      <c r="AF132" s="38"/>
      <c r="AG132" s="52">
        <f t="shared" si="23"/>
        <v>-4.264057006607715E-15</v>
      </c>
      <c r="AH132" s="53">
        <f t="shared" si="24"/>
        <v>-4.3622849388703359E-2</v>
      </c>
      <c r="AI132" s="47">
        <f t="shared" si="25"/>
        <v>-0.24119274313443181</v>
      </c>
      <c r="AJ132" s="38"/>
      <c r="AK132" s="54">
        <f t="shared" si="26"/>
        <v>-0.28481559252313943</v>
      </c>
      <c r="AL132" s="38"/>
      <c r="AM132" s="55">
        <f t="shared" si="27"/>
        <v>0.29791135014782566</v>
      </c>
    </row>
    <row r="133" spans="1:39" x14ac:dyDescent="0.25">
      <c r="A133" s="5"/>
      <c r="B133" s="5"/>
      <c r="C133" s="31">
        <v>2023</v>
      </c>
      <c r="D133" s="20">
        <v>94594423482</v>
      </c>
      <c r="E133" s="20">
        <v>-316830032240</v>
      </c>
      <c r="F133" s="20">
        <f t="shared" ref="F133:F138" si="28">SUM(D133-E133)</f>
        <v>411424455722</v>
      </c>
      <c r="G133" s="38"/>
      <c r="H133" s="20">
        <v>6956345266753</v>
      </c>
      <c r="I133" s="38"/>
      <c r="J133" s="47">
        <f t="shared" ref="J133:J138" si="29">SUM(F133/H133)</f>
        <v>5.9143765863427275E-2</v>
      </c>
      <c r="K133" s="38"/>
      <c r="L133" s="48">
        <f t="shared" ref="L133:L138" si="30">SUM(1/H133)</f>
        <v>1.4375364672874671E-13</v>
      </c>
      <c r="M133" s="38"/>
      <c r="N133" s="20">
        <v>2186033911377</v>
      </c>
      <c r="O133" s="20">
        <v>4526699532441</v>
      </c>
      <c r="P133" s="20">
        <f t="shared" ref="P133:P137" si="31">SUM(N133-O133)</f>
        <v>-2340665621064</v>
      </c>
      <c r="Q133" s="49">
        <f t="shared" ref="Q133:Q138" si="32">SUM(P133/H133)</f>
        <v>-0.33647921880055676</v>
      </c>
      <c r="R133" s="38"/>
      <c r="S133" s="20">
        <v>2221152503359</v>
      </c>
      <c r="T133" s="47">
        <f t="shared" ref="T133:T138" si="33">SUM(S133/H133)</f>
        <v>0.31929877229854103</v>
      </c>
      <c r="U133" s="38"/>
      <c r="V133" s="20">
        <v>449571028852</v>
      </c>
      <c r="W133" s="20">
        <v>344715352244</v>
      </c>
      <c r="X133" s="20">
        <f t="shared" ref="X133:X138" si="34">SUM(V133-W133)</f>
        <v>104855676608</v>
      </c>
      <c r="Y133" s="49">
        <f t="shared" ref="Y133:Y138" si="35">SUM(X133/H133)</f>
        <v>1.5073385892610142E-2</v>
      </c>
      <c r="Z133" s="38"/>
      <c r="AA133" s="50">
        <f t="shared" ref="AA133:AA138" si="36">SUM(Q133-Y133)</f>
        <v>-0.3515526046931669</v>
      </c>
      <c r="AB133" s="38"/>
      <c r="AC133" s="51">
        <v>-2.9000000000000001E-2</v>
      </c>
      <c r="AD133" s="51">
        <v>0.55400000000000005</v>
      </c>
      <c r="AE133" s="51">
        <v>-0.81899999999999995</v>
      </c>
      <c r="AF133" s="38"/>
      <c r="AG133" s="52">
        <f t="shared" ref="AG133:AG138" si="37">AC133*L133</f>
        <v>-4.1688557551336548E-15</v>
      </c>
      <c r="AH133" s="53">
        <f t="shared" ref="AH133:AH138" si="38">AD133*AA133</f>
        <v>-0.19476014300001449</v>
      </c>
      <c r="AI133" s="47">
        <f t="shared" ref="AI133:AI138" si="39">AE133*T133</f>
        <v>-0.2615056945125051</v>
      </c>
      <c r="AJ133" s="38"/>
      <c r="AK133" s="54">
        <f t="shared" ref="AK133:AK138" si="40">AG133+AH133+AI133</f>
        <v>-0.45626583751252375</v>
      </c>
      <c r="AL133" s="38"/>
      <c r="AM133" s="55">
        <f t="shared" ref="AM133:AM138" si="41">J133-AK133</f>
        <v>0.51540960337595099</v>
      </c>
    </row>
    <row r="134" spans="1:39" x14ac:dyDescent="0.25">
      <c r="A134" s="5">
        <v>27</v>
      </c>
      <c r="B134" s="5" t="s">
        <v>108</v>
      </c>
      <c r="C134" s="31">
        <v>2019</v>
      </c>
      <c r="D134" s="20">
        <v>149990636633</v>
      </c>
      <c r="E134" s="20">
        <v>-224887295509</v>
      </c>
      <c r="F134" s="20">
        <f t="shared" si="28"/>
        <v>374877932142</v>
      </c>
      <c r="G134" s="38"/>
      <c r="H134" s="20">
        <v>1537031552479</v>
      </c>
      <c r="I134" s="38"/>
      <c r="J134" s="47">
        <f>SUM(F134/H134)</f>
        <v>0.243897356262712</v>
      </c>
      <c r="K134" s="38"/>
      <c r="L134" s="48">
        <f t="shared" si="30"/>
        <v>6.5060473116973488E-13</v>
      </c>
      <c r="M134" s="38"/>
      <c r="N134" s="20">
        <v>3235522159813</v>
      </c>
      <c r="O134" s="20">
        <v>2745593297236</v>
      </c>
      <c r="P134" s="20">
        <f t="shared" si="31"/>
        <v>489928862577</v>
      </c>
      <c r="Q134" s="49">
        <f t="shared" si="32"/>
        <v>0.31875003592920303</v>
      </c>
      <c r="R134" s="38"/>
      <c r="S134" s="20">
        <v>96236613278</v>
      </c>
      <c r="T134" s="47">
        <f t="shared" si="33"/>
        <v>6.2611995910418924E-2</v>
      </c>
      <c r="U134" s="38"/>
      <c r="V134" s="20">
        <v>813551612002</v>
      </c>
      <c r="W134" s="20">
        <v>798882166925</v>
      </c>
      <c r="X134" s="20">
        <f t="shared" si="34"/>
        <v>14669445077</v>
      </c>
      <c r="Y134" s="49">
        <f t="shared" si="35"/>
        <v>9.5440103707307745E-3</v>
      </c>
      <c r="Z134" s="38"/>
      <c r="AA134" s="50">
        <f t="shared" si="36"/>
        <v>0.30920602555847226</v>
      </c>
      <c r="AB134" s="38"/>
      <c r="AC134" s="51">
        <v>0.94099999999999995</v>
      </c>
      <c r="AD134" s="51">
        <v>0.44600000000000001</v>
      </c>
      <c r="AE134" s="51">
        <v>-0.47699999999999998</v>
      </c>
      <c r="AF134" s="38"/>
      <c r="AG134" s="52">
        <f t="shared" si="37"/>
        <v>6.1221905203072047E-13</v>
      </c>
      <c r="AH134" s="53">
        <f t="shared" si="38"/>
        <v>0.13790588739907864</v>
      </c>
      <c r="AI134" s="47">
        <f t="shared" si="39"/>
        <v>-2.9865922049269824E-2</v>
      </c>
      <c r="AJ134" s="38"/>
      <c r="AK134" s="54">
        <f t="shared" si="40"/>
        <v>0.10803996535042104</v>
      </c>
      <c r="AL134" s="38"/>
      <c r="AM134" s="55">
        <f t="shared" si="41"/>
        <v>0.13585739091229096</v>
      </c>
    </row>
    <row r="135" spans="1:39" x14ac:dyDescent="0.25">
      <c r="A135" s="5"/>
      <c r="B135" s="5"/>
      <c r="C135" s="31">
        <v>2020</v>
      </c>
      <c r="D135" s="20">
        <v>170679197734</v>
      </c>
      <c r="E135" s="20">
        <v>-646779056291</v>
      </c>
      <c r="F135" s="20">
        <f t="shared" si="28"/>
        <v>817458254025</v>
      </c>
      <c r="G135" s="38"/>
      <c r="H135" s="20">
        <v>2311190054987</v>
      </c>
      <c r="I135" s="38"/>
      <c r="J135" s="47">
        <f t="shared" si="29"/>
        <v>0.35369581669024536</v>
      </c>
      <c r="K135" s="38"/>
      <c r="L135" s="48">
        <f t="shared" si="30"/>
        <v>4.326775281168406E-13</v>
      </c>
      <c r="M135" s="38"/>
      <c r="N135" s="20">
        <v>4138626813254</v>
      </c>
      <c r="O135" s="20">
        <v>3235522159813</v>
      </c>
      <c r="P135" s="20">
        <f t="shared" si="31"/>
        <v>903104653441</v>
      </c>
      <c r="Q135" s="49">
        <f t="shared" si="32"/>
        <v>0.39075308908166784</v>
      </c>
      <c r="R135" s="38"/>
      <c r="S135" s="20">
        <v>133749450679</v>
      </c>
      <c r="T135" s="47">
        <f t="shared" si="33"/>
        <v>5.7870381706775005E-2</v>
      </c>
      <c r="U135" s="38"/>
      <c r="V135" s="20">
        <v>941081827194</v>
      </c>
      <c r="W135" s="20">
        <v>813551612002</v>
      </c>
      <c r="X135" s="20">
        <f t="shared" si="34"/>
        <v>127530215192</v>
      </c>
      <c r="Y135" s="49">
        <f t="shared" si="35"/>
        <v>5.5179458269483311E-2</v>
      </c>
      <c r="Z135" s="38"/>
      <c r="AA135" s="50">
        <f t="shared" si="36"/>
        <v>0.3355736308121845</v>
      </c>
      <c r="AB135" s="38"/>
      <c r="AC135" s="51">
        <v>0.94099999999999995</v>
      </c>
      <c r="AD135" s="51">
        <v>0.44600000000000001</v>
      </c>
      <c r="AE135" s="51">
        <v>-0.47699999999999998</v>
      </c>
      <c r="AF135" s="38"/>
      <c r="AG135" s="52">
        <f t="shared" si="37"/>
        <v>4.0714955395794698E-13</v>
      </c>
      <c r="AH135" s="53">
        <f t="shared" si="38"/>
        <v>0.14966583934223429</v>
      </c>
      <c r="AI135" s="47">
        <f t="shared" si="39"/>
        <v>-2.7604172074131676E-2</v>
      </c>
      <c r="AJ135" s="38"/>
      <c r="AK135" s="54">
        <f t="shared" si="40"/>
        <v>0.12206166726850975</v>
      </c>
      <c r="AL135" s="38"/>
      <c r="AM135" s="55">
        <f t="shared" si="41"/>
        <v>0.2316341494217356</v>
      </c>
    </row>
    <row r="136" spans="1:39" x14ac:dyDescent="0.25">
      <c r="A136" s="5"/>
      <c r="B136" s="5"/>
      <c r="C136" s="31">
        <v>2021</v>
      </c>
      <c r="D136" s="20">
        <v>194432397219</v>
      </c>
      <c r="E136" s="20">
        <v>-398559548486</v>
      </c>
      <c r="F136" s="20">
        <f t="shared" si="28"/>
        <v>592991945705</v>
      </c>
      <c r="G136" s="38"/>
      <c r="H136" s="20">
        <v>2830686417461</v>
      </c>
      <c r="I136" s="38"/>
      <c r="J136" s="47">
        <f t="shared" si="29"/>
        <v>0.2094869788639066</v>
      </c>
      <c r="K136" s="38"/>
      <c r="L136" s="48">
        <f t="shared" si="30"/>
        <v>3.532712044087722E-13</v>
      </c>
      <c r="M136" s="38"/>
      <c r="N136" s="20">
        <v>5237905426180</v>
      </c>
      <c r="O136" s="20">
        <v>4138626813254</v>
      </c>
      <c r="P136" s="20">
        <f t="shared" si="31"/>
        <v>1099278612926</v>
      </c>
      <c r="Q136" s="49">
        <f t="shared" si="32"/>
        <v>0.38834347956917253</v>
      </c>
      <c r="R136" s="38"/>
      <c r="S136" s="20">
        <v>141372167819</v>
      </c>
      <c r="T136" s="47">
        <f t="shared" si="33"/>
        <v>4.9942715995297197E-2</v>
      </c>
      <c r="U136" s="38"/>
      <c r="V136" s="20">
        <v>1032091090207</v>
      </c>
      <c r="W136" s="20">
        <v>941081827194</v>
      </c>
      <c r="X136" s="20">
        <f t="shared" si="34"/>
        <v>91009263013</v>
      </c>
      <c r="Y136" s="49">
        <f t="shared" si="35"/>
        <v>3.2150951956957233E-2</v>
      </c>
      <c r="Z136" s="38"/>
      <c r="AA136" s="50">
        <f t="shared" si="36"/>
        <v>0.35619252761221532</v>
      </c>
      <c r="AB136" s="38"/>
      <c r="AC136" s="51">
        <v>0.94099999999999995</v>
      </c>
      <c r="AD136" s="51">
        <v>0.44600000000000001</v>
      </c>
      <c r="AE136" s="51">
        <v>-0.47699999999999998</v>
      </c>
      <c r="AF136" s="38"/>
      <c r="AG136" s="52">
        <f t="shared" si="37"/>
        <v>3.3242820334865461E-13</v>
      </c>
      <c r="AH136" s="53">
        <f t="shared" si="38"/>
        <v>0.15886186731504803</v>
      </c>
      <c r="AI136" s="47">
        <f t="shared" si="39"/>
        <v>-2.3822675529756761E-2</v>
      </c>
      <c r="AJ136" s="38"/>
      <c r="AK136" s="54">
        <f t="shared" si="40"/>
        <v>0.13503919178562371</v>
      </c>
      <c r="AL136" s="38"/>
      <c r="AM136" s="55">
        <f t="shared" si="41"/>
        <v>7.4447787078282895E-2</v>
      </c>
    </row>
    <row r="137" spans="1:39" x14ac:dyDescent="0.25">
      <c r="A137" s="5"/>
      <c r="B137" s="5"/>
      <c r="C137" s="31">
        <v>2022</v>
      </c>
      <c r="D137" s="20">
        <v>254127589783</v>
      </c>
      <c r="E137" s="20">
        <v>31235728934</v>
      </c>
      <c r="F137" s="20">
        <f t="shared" si="28"/>
        <v>222891860849</v>
      </c>
      <c r="G137" s="38"/>
      <c r="H137" s="20">
        <v>3478074220547</v>
      </c>
      <c r="I137" s="38"/>
      <c r="J137" s="47">
        <f t="shared" si="29"/>
        <v>6.408484888914924E-2</v>
      </c>
      <c r="K137" s="38"/>
      <c r="L137" s="48">
        <f t="shared" si="30"/>
        <v>2.8751542853583185E-13</v>
      </c>
      <c r="M137" s="38"/>
      <c r="N137" s="20">
        <v>6918453560506</v>
      </c>
      <c r="O137" s="20">
        <v>5237905426180</v>
      </c>
      <c r="P137" s="20">
        <f t="shared" si="31"/>
        <v>1680548134326</v>
      </c>
      <c r="Q137" s="49">
        <f t="shared" si="32"/>
        <v>0.48318351701583256</v>
      </c>
      <c r="R137" s="38"/>
      <c r="S137" s="20">
        <v>203957308836</v>
      </c>
      <c r="T137" s="47">
        <f t="shared" si="33"/>
        <v>5.864087305299754E-2</v>
      </c>
      <c r="U137" s="38"/>
      <c r="V137" s="20">
        <v>805096060440</v>
      </c>
      <c r="W137" s="20">
        <v>1032091090207</v>
      </c>
      <c r="X137" s="20">
        <f t="shared" si="34"/>
        <v>-226995029767</v>
      </c>
      <c r="Y137" s="49">
        <f t="shared" si="35"/>
        <v>-6.5264573258962913E-2</v>
      </c>
      <c r="Z137" s="38"/>
      <c r="AA137" s="50">
        <f t="shared" si="36"/>
        <v>0.54844809027479546</v>
      </c>
      <c r="AB137" s="38"/>
      <c r="AC137" s="51">
        <v>0.94099999999999995</v>
      </c>
      <c r="AD137" s="51">
        <v>0.44600000000000001</v>
      </c>
      <c r="AE137" s="51">
        <v>-0.47699999999999998</v>
      </c>
      <c r="AF137" s="38"/>
      <c r="AG137" s="52">
        <f t="shared" si="37"/>
        <v>2.7055201825221776E-13</v>
      </c>
      <c r="AH137" s="53">
        <f t="shared" si="38"/>
        <v>0.24460784826255877</v>
      </c>
      <c r="AI137" s="47">
        <f t="shared" si="39"/>
        <v>-2.7971696446279826E-2</v>
      </c>
      <c r="AJ137" s="38"/>
      <c r="AK137" s="54">
        <f t="shared" si="40"/>
        <v>0.21663615181654949</v>
      </c>
      <c r="AL137" s="38"/>
      <c r="AM137" s="55">
        <f t="shared" si="41"/>
        <v>-0.15255130292740027</v>
      </c>
    </row>
    <row r="138" spans="1:39" x14ac:dyDescent="0.25">
      <c r="A138" s="5"/>
      <c r="B138" s="5"/>
      <c r="C138" s="31">
        <v>2023</v>
      </c>
      <c r="D138" s="20">
        <v>306268555595</v>
      </c>
      <c r="E138" s="20">
        <v>-394209765259</v>
      </c>
      <c r="F138" s="20">
        <f t="shared" si="28"/>
        <v>700478320854</v>
      </c>
      <c r="G138" s="38"/>
      <c r="H138" s="20">
        <v>3849086552639</v>
      </c>
      <c r="I138" s="38"/>
      <c r="J138" s="47">
        <f t="shared" si="29"/>
        <v>0.18198559873218231</v>
      </c>
      <c r="K138" s="38"/>
      <c r="L138" s="48">
        <f t="shared" si="30"/>
        <v>2.5980190009351251E-13</v>
      </c>
      <c r="M138" s="38"/>
      <c r="N138" s="20">
        <v>12857028724562</v>
      </c>
      <c r="O138" s="20">
        <v>6918453560506</v>
      </c>
      <c r="P138" s="20">
        <f>SUM(N138-O138)</f>
        <v>5938575164056</v>
      </c>
      <c r="Q138" s="49">
        <f t="shared" si="32"/>
        <v>1.5428531114698916</v>
      </c>
      <c r="R138" s="38"/>
      <c r="S138" s="20">
        <v>232941361470</v>
      </c>
      <c r="T138" s="47">
        <f t="shared" si="33"/>
        <v>6.0518608320275724E-2</v>
      </c>
      <c r="U138" s="38"/>
      <c r="V138" s="20">
        <v>907350076972</v>
      </c>
      <c r="W138" s="20">
        <v>805096060440</v>
      </c>
      <c r="X138" s="20">
        <f t="shared" si="34"/>
        <v>102254016532</v>
      </c>
      <c r="Y138" s="49">
        <f t="shared" si="35"/>
        <v>2.6565787787207043E-2</v>
      </c>
      <c r="Z138" s="38"/>
      <c r="AA138" s="50">
        <f t="shared" si="36"/>
        <v>1.5162873236826846</v>
      </c>
      <c r="AB138" s="38"/>
      <c r="AC138" s="51">
        <v>0.94099999999999995</v>
      </c>
      <c r="AD138" s="51">
        <v>0.44600000000000001</v>
      </c>
      <c r="AE138" s="51">
        <v>-0.47699999999999998</v>
      </c>
      <c r="AF138" s="38"/>
      <c r="AG138" s="52">
        <f t="shared" si="37"/>
        <v>2.4447358798799523E-13</v>
      </c>
      <c r="AH138" s="53">
        <f t="shared" si="38"/>
        <v>0.67626414636247734</v>
      </c>
      <c r="AI138" s="47">
        <f t="shared" si="39"/>
        <v>-2.8867376168771518E-2</v>
      </c>
      <c r="AJ138" s="38"/>
      <c r="AK138" s="54">
        <f t="shared" si="40"/>
        <v>0.64739677019395026</v>
      </c>
      <c r="AL138" s="38"/>
      <c r="AM138" s="55">
        <f t="shared" si="41"/>
        <v>-0.46541117146176791</v>
      </c>
    </row>
  </sheetData>
  <mergeCells count="6">
    <mergeCell ref="A1:C1"/>
    <mergeCell ref="D1:F1"/>
    <mergeCell ref="AC2:AE2"/>
    <mergeCell ref="B2:B3"/>
    <mergeCell ref="C2:C3"/>
    <mergeCell ref="A2:A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50454-1E95-4617-91E8-99266058B211}">
  <dimension ref="A1:AM138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Q10" sqref="AQ10"/>
    </sheetView>
  </sheetViews>
  <sheetFormatPr defaultRowHeight="15" x14ac:dyDescent="0.25"/>
  <cols>
    <col min="1" max="1" width="6" style="1" customWidth="1"/>
    <col min="2" max="2" width="19" style="1" customWidth="1"/>
    <col min="3" max="3" width="14.42578125" style="1" customWidth="1"/>
    <col min="4" max="5" width="20.85546875" style="15" customWidth="1"/>
    <col min="6" max="6" width="21" style="15" customWidth="1"/>
    <col min="8" max="8" width="27.28515625" style="15" customWidth="1"/>
    <col min="9" max="9" width="20.28515625" bestFit="1" customWidth="1"/>
    <col min="10" max="10" width="20.42578125" customWidth="1"/>
    <col min="11" max="11" width="3.140625" customWidth="1"/>
    <col min="12" max="12" width="27.140625" customWidth="1"/>
    <col min="14" max="14" width="21.5703125" style="15" customWidth="1"/>
    <col min="15" max="16" width="21.28515625" style="15" customWidth="1"/>
    <col min="17" max="17" width="17.28515625" style="15" customWidth="1"/>
    <col min="18" max="18" width="5.7109375" customWidth="1"/>
    <col min="19" max="19" width="20.5703125" style="15" customWidth="1"/>
    <col min="20" max="20" width="16" customWidth="1"/>
    <col min="22" max="22" width="21.7109375" style="15" customWidth="1"/>
    <col min="23" max="23" width="24.7109375" style="15" customWidth="1"/>
    <col min="24" max="24" width="18.85546875" style="15" customWidth="1"/>
    <col min="25" max="25" width="17" style="15" customWidth="1"/>
    <col min="27" max="27" width="32.85546875" customWidth="1"/>
    <col min="29" max="29" width="14.42578125" bestFit="1" customWidth="1"/>
    <col min="30" max="30" width="12.140625" customWidth="1"/>
    <col min="31" max="31" width="11.7109375" customWidth="1"/>
    <col min="33" max="33" width="25.85546875" customWidth="1"/>
    <col min="34" max="34" width="35.85546875" customWidth="1"/>
    <col min="35" max="35" width="19" customWidth="1"/>
    <col min="37" max="37" width="12.42578125" customWidth="1"/>
    <col min="39" max="39" width="25.140625" bestFit="1" customWidth="1"/>
    <col min="40" max="40" width="15.140625" customWidth="1"/>
  </cols>
  <sheetData>
    <row r="1" spans="1:39" x14ac:dyDescent="0.25">
      <c r="A1" s="92" t="s">
        <v>130</v>
      </c>
      <c r="B1" s="92"/>
      <c r="C1" s="92"/>
      <c r="D1" s="92" t="s">
        <v>131</v>
      </c>
      <c r="E1" s="92"/>
      <c r="F1" s="92"/>
      <c r="J1" s="32" t="s">
        <v>192</v>
      </c>
      <c r="L1" s="32" t="s">
        <v>193</v>
      </c>
      <c r="Q1" s="33" t="s">
        <v>194</v>
      </c>
      <c r="T1" s="32" t="s">
        <v>195</v>
      </c>
    </row>
    <row r="2" spans="1:39" x14ac:dyDescent="0.25">
      <c r="A2" s="94" t="s">
        <v>116</v>
      </c>
      <c r="B2" s="94" t="s">
        <v>126</v>
      </c>
      <c r="C2" s="95" t="s">
        <v>127</v>
      </c>
      <c r="D2" s="11" t="s">
        <v>134</v>
      </c>
      <c r="E2" s="11" t="s">
        <v>135</v>
      </c>
      <c r="F2" s="16" t="s">
        <v>136</v>
      </c>
      <c r="H2" s="11" t="s">
        <v>137</v>
      </c>
      <c r="J2" s="9"/>
      <c r="K2" s="10"/>
      <c r="L2" s="9"/>
      <c r="N2" s="11" t="s">
        <v>144</v>
      </c>
      <c r="O2" s="11" t="s">
        <v>145</v>
      </c>
      <c r="P2" s="11" t="s">
        <v>146</v>
      </c>
      <c r="Q2" s="16"/>
      <c r="S2" s="11" t="s">
        <v>147</v>
      </c>
      <c r="T2" s="6"/>
      <c r="V2" s="11" t="s">
        <v>150</v>
      </c>
      <c r="W2" s="11" t="s">
        <v>151</v>
      </c>
      <c r="X2" s="11" t="s">
        <v>152</v>
      </c>
      <c r="Y2" s="17"/>
      <c r="AA2" s="12"/>
      <c r="AC2" s="93" t="s">
        <v>161</v>
      </c>
      <c r="AD2" s="93"/>
      <c r="AE2" s="93"/>
      <c r="AM2" s="12" t="s">
        <v>170</v>
      </c>
    </row>
    <row r="3" spans="1:39" x14ac:dyDescent="0.25">
      <c r="A3" s="94"/>
      <c r="B3" s="94"/>
      <c r="C3" s="96"/>
      <c r="D3" s="11" t="s">
        <v>132</v>
      </c>
      <c r="E3" s="11" t="s">
        <v>133</v>
      </c>
      <c r="F3" s="16" t="s">
        <v>128</v>
      </c>
      <c r="H3" s="11" t="s">
        <v>129</v>
      </c>
      <c r="J3" s="9" t="s">
        <v>138</v>
      </c>
      <c r="L3" s="9" t="s">
        <v>139</v>
      </c>
      <c r="N3" s="11" t="s">
        <v>140</v>
      </c>
      <c r="O3" s="11" t="s">
        <v>141</v>
      </c>
      <c r="P3" s="11" t="s">
        <v>142</v>
      </c>
      <c r="Q3" s="16" t="s">
        <v>143</v>
      </c>
      <c r="S3" s="11" t="s">
        <v>148</v>
      </c>
      <c r="T3" s="9" t="s">
        <v>149</v>
      </c>
      <c r="V3" s="11" t="s">
        <v>153</v>
      </c>
      <c r="W3" s="11" t="s">
        <v>154</v>
      </c>
      <c r="X3" s="11" t="s">
        <v>155</v>
      </c>
      <c r="Y3" s="17" t="s">
        <v>156</v>
      </c>
      <c r="AA3" s="12" t="s">
        <v>157</v>
      </c>
      <c r="AC3" s="8" t="s">
        <v>158</v>
      </c>
      <c r="AD3" s="8" t="s">
        <v>159</v>
      </c>
      <c r="AE3" s="8" t="s">
        <v>160</v>
      </c>
      <c r="AG3" s="13" t="s">
        <v>162</v>
      </c>
      <c r="AH3" s="13" t="s">
        <v>163</v>
      </c>
      <c r="AI3" s="13" t="s">
        <v>164</v>
      </c>
      <c r="AK3" s="13" t="s">
        <v>165</v>
      </c>
      <c r="AM3" s="13" t="s">
        <v>166</v>
      </c>
    </row>
    <row r="4" spans="1:39" x14ac:dyDescent="0.25">
      <c r="A4" s="5">
        <v>1</v>
      </c>
      <c r="B4" s="5" t="s">
        <v>0</v>
      </c>
      <c r="C4" s="31">
        <v>2019</v>
      </c>
      <c r="D4" s="20">
        <v>83885000000</v>
      </c>
      <c r="E4" s="20">
        <v>184462000000</v>
      </c>
      <c r="F4" s="20">
        <f>SUM(D4-E4)</f>
        <v>-100577000000</v>
      </c>
      <c r="G4" s="38"/>
      <c r="H4" s="20">
        <v>881275000000</v>
      </c>
      <c r="I4" s="38"/>
      <c r="J4" s="47">
        <f>SUM(F4/H4)</f>
        <v>-0.11412669144137755</v>
      </c>
      <c r="K4" s="38"/>
      <c r="L4" s="57">
        <f>SUM(1/H4)</f>
        <v>1.1347195824231937E-12</v>
      </c>
      <c r="M4" s="38"/>
      <c r="N4" s="20">
        <v>764703000000</v>
      </c>
      <c r="O4" s="20">
        <v>804302000000</v>
      </c>
      <c r="P4" s="20">
        <f>SUM(N4-O4)</f>
        <v>-39599000000</v>
      </c>
      <c r="Q4" s="49">
        <f>SUM(P4/H4)</f>
        <v>-4.4933760744376043E-2</v>
      </c>
      <c r="R4" s="38"/>
      <c r="S4" s="20">
        <v>405448000000</v>
      </c>
      <c r="T4" s="47">
        <f>SUM(S4/H4)</f>
        <v>0.46006978525431902</v>
      </c>
      <c r="U4" s="38"/>
      <c r="V4" s="20">
        <v>134404000000</v>
      </c>
      <c r="W4" s="20">
        <v>131862000000</v>
      </c>
      <c r="X4" s="20">
        <f>SUM(V4-W4)</f>
        <v>2542000000</v>
      </c>
      <c r="Y4" s="49">
        <f>SUM(X4/H4)</f>
        <v>2.8844571785197584E-3</v>
      </c>
      <c r="Z4" s="38"/>
      <c r="AA4" s="50">
        <f>SUM(Q4-Y4)</f>
        <v>-4.7818217922895805E-2</v>
      </c>
      <c r="AB4" s="38"/>
      <c r="AC4" s="51">
        <v>-0.157</v>
      </c>
      <c r="AD4" s="51">
        <v>0.13400000000000001</v>
      </c>
      <c r="AE4" s="51">
        <v>1.7999999999999999E-2</v>
      </c>
      <c r="AF4" s="38"/>
      <c r="AG4" s="52">
        <f>AC4*L4</f>
        <v>-1.7815097444044141E-13</v>
      </c>
      <c r="AH4" s="53">
        <f>AD4*AA4</f>
        <v>-6.4076412016680385E-3</v>
      </c>
      <c r="AI4" s="47">
        <f>AE4*T4</f>
        <v>8.281256134577742E-3</v>
      </c>
      <c r="AJ4" s="38"/>
      <c r="AK4" s="54">
        <f>AG4+AH4+AI4</f>
        <v>1.8736149327315526E-3</v>
      </c>
      <c r="AL4" s="38"/>
      <c r="AM4" s="55">
        <f>J4-AK4</f>
        <v>-0.1160003063741091</v>
      </c>
    </row>
    <row r="5" spans="1:39" x14ac:dyDescent="0.25">
      <c r="A5" s="5"/>
      <c r="B5" s="5"/>
      <c r="C5" s="31">
        <v>2020</v>
      </c>
      <c r="D5" s="20">
        <v>135789000000</v>
      </c>
      <c r="E5" s="20">
        <v>230679000000</v>
      </c>
      <c r="F5" s="20">
        <f t="shared" ref="F5:F68" si="0">SUM(D5-E5)</f>
        <v>-94890000000</v>
      </c>
      <c r="G5" s="38"/>
      <c r="H5" s="20">
        <v>822375000000</v>
      </c>
      <c r="I5" s="38"/>
      <c r="J5" s="47">
        <f t="shared" ref="J5:J68" si="1">SUM(F5/H5)</f>
        <v>-0.11538531691746466</v>
      </c>
      <c r="K5" s="38"/>
      <c r="L5" s="57">
        <f t="shared" ref="L5:L68" si="2">SUM(1/H5)</f>
        <v>1.2159902720778234E-12</v>
      </c>
      <c r="M5" s="38"/>
      <c r="N5" s="20">
        <v>673364000000</v>
      </c>
      <c r="O5" s="20">
        <v>764703000000</v>
      </c>
      <c r="P5" s="20">
        <f t="shared" ref="P5:P68" si="3">SUM(N5-O5)</f>
        <v>-91339000000</v>
      </c>
      <c r="Q5" s="49">
        <f t="shared" ref="Q5:Q68" si="4">SUM(P5/H5)</f>
        <v>-0.11106733546131631</v>
      </c>
      <c r="R5" s="38"/>
      <c r="S5" s="20">
        <v>351626000000</v>
      </c>
      <c r="T5" s="47">
        <f t="shared" ref="T5:T68" si="5">SUM(S5/H5)</f>
        <v>0.42757379540963675</v>
      </c>
      <c r="U5" s="38"/>
      <c r="V5" s="20">
        <v>119610000000</v>
      </c>
      <c r="W5" s="20">
        <v>134404000000</v>
      </c>
      <c r="X5" s="20">
        <f t="shared" ref="X5:X68" si="6">SUM(V5-W5)</f>
        <v>-14794000000</v>
      </c>
      <c r="Y5" s="49">
        <f t="shared" ref="Y5:Y68" si="7">SUM(X5/H5)</f>
        <v>-1.7989360085119321E-2</v>
      </c>
      <c r="Z5" s="38"/>
      <c r="AA5" s="50">
        <f t="shared" ref="AA5:AA68" si="8">SUM(Q5-Y5)</f>
        <v>-9.3077975376196984E-2</v>
      </c>
      <c r="AB5" s="38"/>
      <c r="AC5" s="51">
        <v>-0.157</v>
      </c>
      <c r="AD5" s="51">
        <v>0.13400000000000001</v>
      </c>
      <c r="AE5" s="51">
        <v>1.7999999999999999E-2</v>
      </c>
      <c r="AF5" s="38"/>
      <c r="AG5" s="52">
        <f t="shared" ref="AG5:AG68" si="9">AC5*L5</f>
        <v>-1.9091047271621828E-13</v>
      </c>
      <c r="AH5" s="53">
        <f t="shared" ref="AH5:AH68" si="10">AD5*AA5</f>
        <v>-1.2472448700410397E-2</v>
      </c>
      <c r="AI5" s="47">
        <f t="shared" ref="AI5:AI68" si="11">AE5*T5</f>
        <v>7.6963283173734605E-3</v>
      </c>
      <c r="AJ5" s="38"/>
      <c r="AK5" s="54">
        <f t="shared" ref="AK5:AK68" si="12">AG5+AH5+AI5</f>
        <v>-4.7761203832278462E-3</v>
      </c>
      <c r="AL5" s="38"/>
      <c r="AM5" s="55">
        <f t="shared" ref="AM5:AM68" si="13">J5-AK5</f>
        <v>-0.11060919653423681</v>
      </c>
    </row>
    <row r="6" spans="1:39" x14ac:dyDescent="0.25">
      <c r="A6" s="5"/>
      <c r="B6" s="5"/>
      <c r="C6" s="31">
        <v>2021</v>
      </c>
      <c r="D6" s="20">
        <v>265758000000</v>
      </c>
      <c r="E6" s="20">
        <v>308341000000</v>
      </c>
      <c r="F6" s="20">
        <f t="shared" si="0"/>
        <v>-42583000000</v>
      </c>
      <c r="G6" s="38"/>
      <c r="H6" s="20">
        <v>958791000000</v>
      </c>
      <c r="I6" s="38"/>
      <c r="J6" s="47">
        <f t="shared" si="1"/>
        <v>-4.4413224571361223E-2</v>
      </c>
      <c r="K6" s="38"/>
      <c r="L6" s="57">
        <f t="shared" si="2"/>
        <v>1.0429801698180313E-12</v>
      </c>
      <c r="M6" s="38"/>
      <c r="N6" s="20">
        <v>935075000000</v>
      </c>
      <c r="O6" s="20">
        <v>673364000000</v>
      </c>
      <c r="P6" s="20">
        <f t="shared" si="3"/>
        <v>261711000000</v>
      </c>
      <c r="Q6" s="49">
        <f t="shared" si="4"/>
        <v>0.27295938322324675</v>
      </c>
      <c r="R6" s="38"/>
      <c r="S6" s="20">
        <v>503588000000</v>
      </c>
      <c r="T6" s="47">
        <f t="shared" si="5"/>
        <v>0.5252322977583227</v>
      </c>
      <c r="U6" s="38"/>
      <c r="V6" s="20">
        <v>162895000000</v>
      </c>
      <c r="W6" s="20">
        <v>119610000000</v>
      </c>
      <c r="X6" s="20">
        <f t="shared" si="6"/>
        <v>43285000000</v>
      </c>
      <c r="Y6" s="49">
        <f t="shared" si="7"/>
        <v>4.5145396650573481E-2</v>
      </c>
      <c r="Z6" s="38"/>
      <c r="AA6" s="50">
        <f t="shared" si="8"/>
        <v>0.22781398657267327</v>
      </c>
      <c r="AB6" s="38"/>
      <c r="AC6" s="51">
        <v>-0.157</v>
      </c>
      <c r="AD6" s="51">
        <v>0.13400000000000001</v>
      </c>
      <c r="AE6" s="51">
        <v>1.7999999999999999E-2</v>
      </c>
      <c r="AF6" s="38"/>
      <c r="AG6" s="52">
        <f t="shared" si="9"/>
        <v>-1.6374788666143091E-13</v>
      </c>
      <c r="AH6" s="53">
        <f t="shared" si="10"/>
        <v>3.0527074200738219E-2</v>
      </c>
      <c r="AI6" s="47">
        <f t="shared" si="11"/>
        <v>9.4541813596498072E-3</v>
      </c>
      <c r="AJ6" s="38"/>
      <c r="AK6" s="54">
        <f t="shared" si="12"/>
        <v>3.9981255560224277E-2</v>
      </c>
      <c r="AL6" s="38"/>
      <c r="AM6" s="55">
        <f t="shared" si="13"/>
        <v>-8.43944801315855E-2</v>
      </c>
    </row>
    <row r="7" spans="1:39" x14ac:dyDescent="0.25">
      <c r="A7" s="5"/>
      <c r="B7" s="5"/>
      <c r="C7" s="31">
        <v>2022</v>
      </c>
      <c r="D7" s="20">
        <v>364972000000</v>
      </c>
      <c r="E7" s="20">
        <v>312748000000</v>
      </c>
      <c r="F7" s="20">
        <f t="shared" si="0"/>
        <v>52224000000</v>
      </c>
      <c r="G7" s="38"/>
      <c r="H7" s="20">
        <v>1304108000000</v>
      </c>
      <c r="I7" s="38"/>
      <c r="J7" s="47">
        <f t="shared" si="1"/>
        <v>4.0045763080971825E-2</v>
      </c>
      <c r="K7" s="38"/>
      <c r="L7" s="57">
        <f t="shared" si="2"/>
        <v>7.6680765703454012E-13</v>
      </c>
      <c r="M7" s="38"/>
      <c r="N7" s="20">
        <v>1290992000000</v>
      </c>
      <c r="O7" s="20">
        <v>935075000000</v>
      </c>
      <c r="P7" s="20">
        <f t="shared" si="3"/>
        <v>355917000000</v>
      </c>
      <c r="Q7" s="49">
        <f t="shared" si="4"/>
        <v>0.2729198808687624</v>
      </c>
      <c r="R7" s="38"/>
      <c r="S7" s="20">
        <v>708363000000</v>
      </c>
      <c r="T7" s="47">
        <f t="shared" si="5"/>
        <v>0.54317817235995791</v>
      </c>
      <c r="U7" s="38"/>
      <c r="V7" s="20">
        <v>188937000000</v>
      </c>
      <c r="W7" s="20">
        <v>162895000000</v>
      </c>
      <c r="X7" s="20">
        <f t="shared" si="6"/>
        <v>26042000000</v>
      </c>
      <c r="Y7" s="49">
        <f t="shared" si="7"/>
        <v>1.9969205004493493E-2</v>
      </c>
      <c r="Z7" s="38"/>
      <c r="AA7" s="50">
        <f t="shared" si="8"/>
        <v>0.25295067586426889</v>
      </c>
      <c r="AB7" s="38"/>
      <c r="AC7" s="51">
        <v>-0.157</v>
      </c>
      <c r="AD7" s="51">
        <v>0.13400000000000001</v>
      </c>
      <c r="AE7" s="51">
        <v>1.7999999999999999E-2</v>
      </c>
      <c r="AF7" s="38"/>
      <c r="AG7" s="52">
        <f t="shared" si="9"/>
        <v>-1.203888021544228E-13</v>
      </c>
      <c r="AH7" s="53">
        <f t="shared" si="10"/>
        <v>3.3895390565812034E-2</v>
      </c>
      <c r="AI7" s="47">
        <f t="shared" si="11"/>
        <v>9.7772071024792417E-3</v>
      </c>
      <c r="AJ7" s="38"/>
      <c r="AK7" s="54">
        <f t="shared" si="12"/>
        <v>4.3672597668170887E-2</v>
      </c>
      <c r="AL7" s="38"/>
      <c r="AM7" s="55">
        <f t="shared" si="13"/>
        <v>-3.6268345871990626E-3</v>
      </c>
    </row>
    <row r="8" spans="1:39" x14ac:dyDescent="0.25">
      <c r="A8" s="5"/>
      <c r="B8" s="5"/>
      <c r="C8" s="31">
        <v>2023</v>
      </c>
      <c r="D8" s="20">
        <v>395798000000</v>
      </c>
      <c r="E8" s="20">
        <v>459648000000</v>
      </c>
      <c r="F8" s="20">
        <f t="shared" si="0"/>
        <v>-63850000000</v>
      </c>
      <c r="G8" s="38"/>
      <c r="H8" s="20">
        <v>1645582000000</v>
      </c>
      <c r="I8" s="38"/>
      <c r="J8" s="47">
        <f t="shared" si="1"/>
        <v>-3.880086194428476E-2</v>
      </c>
      <c r="K8" s="38"/>
      <c r="L8" s="57">
        <f t="shared" si="2"/>
        <v>6.0768773601072443E-13</v>
      </c>
      <c r="M8" s="38"/>
      <c r="N8" s="20">
        <v>1525445000000</v>
      </c>
      <c r="O8" s="20">
        <v>1290992000000</v>
      </c>
      <c r="P8" s="20">
        <f t="shared" si="3"/>
        <v>234453000000</v>
      </c>
      <c r="Q8" s="49">
        <f t="shared" si="4"/>
        <v>0.1424742127709224</v>
      </c>
      <c r="R8" s="38"/>
      <c r="S8" s="20">
        <v>745409000000</v>
      </c>
      <c r="T8" s="47">
        <f t="shared" si="5"/>
        <v>0.45297590761201811</v>
      </c>
      <c r="U8" s="38"/>
      <c r="V8" s="20">
        <v>222758000000</v>
      </c>
      <c r="W8" s="20">
        <v>188937000000</v>
      </c>
      <c r="X8" s="20">
        <f t="shared" si="6"/>
        <v>33821000000</v>
      </c>
      <c r="Y8" s="49">
        <f t="shared" si="7"/>
        <v>2.0552606919618712E-2</v>
      </c>
      <c r="Z8" s="38"/>
      <c r="AA8" s="50">
        <f t="shared" si="8"/>
        <v>0.12192160585130368</v>
      </c>
      <c r="AB8" s="38"/>
      <c r="AC8" s="51">
        <v>-0.157</v>
      </c>
      <c r="AD8" s="51">
        <v>0.13400000000000001</v>
      </c>
      <c r="AE8" s="51">
        <v>1.7999999999999999E-2</v>
      </c>
      <c r="AF8" s="38"/>
      <c r="AG8" s="52">
        <f t="shared" si="9"/>
        <v>-9.5406974553683732E-14</v>
      </c>
      <c r="AH8" s="53">
        <f t="shared" si="10"/>
        <v>1.6337495184074693E-2</v>
      </c>
      <c r="AI8" s="47">
        <f t="shared" si="11"/>
        <v>8.1535663370163255E-3</v>
      </c>
      <c r="AJ8" s="38"/>
      <c r="AK8" s="54">
        <f t="shared" si="12"/>
        <v>2.4491061520995613E-2</v>
      </c>
      <c r="AL8" s="38"/>
      <c r="AM8" s="55">
        <f t="shared" si="13"/>
        <v>-6.329192346528037E-2</v>
      </c>
    </row>
    <row r="9" spans="1:39" x14ac:dyDescent="0.25">
      <c r="A9" s="5">
        <v>2</v>
      </c>
      <c r="B9" s="5" t="s">
        <v>5</v>
      </c>
      <c r="C9" s="31">
        <v>2019</v>
      </c>
      <c r="D9" s="20">
        <v>76758829457</v>
      </c>
      <c r="E9" s="20">
        <v>158440399914</v>
      </c>
      <c r="F9" s="20">
        <f>SUM(D9-E9)</f>
        <v>-81681570457</v>
      </c>
      <c r="G9" s="38"/>
      <c r="H9" s="20">
        <v>1004275813783</v>
      </c>
      <c r="I9" s="38"/>
      <c r="J9" s="47">
        <f t="shared" si="1"/>
        <v>-8.1333802264254698E-2</v>
      </c>
      <c r="K9" s="38"/>
      <c r="L9" s="57">
        <f t="shared" si="2"/>
        <v>9.9574239096041409E-13</v>
      </c>
      <c r="M9" s="38"/>
      <c r="N9" s="20">
        <v>1028952947818</v>
      </c>
      <c r="O9" s="20">
        <v>961136629003</v>
      </c>
      <c r="P9" s="20">
        <f t="shared" si="3"/>
        <v>67816318815</v>
      </c>
      <c r="Q9" s="49">
        <f t="shared" si="4"/>
        <v>6.752758344298182E-2</v>
      </c>
      <c r="R9" s="38"/>
      <c r="S9" s="20">
        <v>208167764816</v>
      </c>
      <c r="T9" s="47">
        <f t="shared" si="5"/>
        <v>0.207281467858769</v>
      </c>
      <c r="U9" s="38"/>
      <c r="V9" s="20">
        <v>182571429184</v>
      </c>
      <c r="W9" s="20">
        <v>193458573978</v>
      </c>
      <c r="X9" s="20">
        <f t="shared" si="6"/>
        <v>-10887144794</v>
      </c>
      <c r="Y9" s="49">
        <f t="shared" si="7"/>
        <v>-1.0840791587909784E-2</v>
      </c>
      <c r="Z9" s="38"/>
      <c r="AA9" s="50">
        <f t="shared" si="8"/>
        <v>7.8368375030891599E-2</v>
      </c>
      <c r="AB9" s="38"/>
      <c r="AC9" s="51">
        <v>-0.157</v>
      </c>
      <c r="AD9" s="51">
        <v>0.13400000000000001</v>
      </c>
      <c r="AE9" s="51">
        <v>1.7999999999999999E-2</v>
      </c>
      <c r="AF9" s="38"/>
      <c r="AG9" s="52">
        <f t="shared" si="9"/>
        <v>-1.5633155538078501E-13</v>
      </c>
      <c r="AH9" s="53">
        <f t="shared" si="10"/>
        <v>1.0501362254139475E-2</v>
      </c>
      <c r="AI9" s="47">
        <f t="shared" si="11"/>
        <v>3.7310664214578416E-3</v>
      </c>
      <c r="AJ9" s="38"/>
      <c r="AK9" s="54">
        <f t="shared" si="12"/>
        <v>1.4232428675440986E-2</v>
      </c>
      <c r="AL9" s="38"/>
      <c r="AM9" s="55">
        <f t="shared" si="13"/>
        <v>-9.5566230939695684E-2</v>
      </c>
    </row>
    <row r="10" spans="1:39" x14ac:dyDescent="0.25">
      <c r="A10" s="5"/>
      <c r="B10" s="5"/>
      <c r="C10" s="31">
        <v>2020</v>
      </c>
      <c r="D10" s="20">
        <v>44045828312</v>
      </c>
      <c r="E10" s="20">
        <v>202642422392</v>
      </c>
      <c r="F10" s="20">
        <f t="shared" si="0"/>
        <v>-158596594080</v>
      </c>
      <c r="G10" s="38"/>
      <c r="H10" s="20">
        <v>1057529235986</v>
      </c>
      <c r="I10" s="38"/>
      <c r="J10" s="47">
        <f t="shared" si="1"/>
        <v>-0.14996899251880311</v>
      </c>
      <c r="K10" s="38"/>
      <c r="L10" s="57">
        <f t="shared" si="2"/>
        <v>9.4560033516958798E-13</v>
      </c>
      <c r="M10" s="38"/>
      <c r="N10" s="20">
        <v>956634474111</v>
      </c>
      <c r="O10" s="20">
        <v>1028952947818</v>
      </c>
      <c r="P10" s="20">
        <f t="shared" si="3"/>
        <v>-72318473707</v>
      </c>
      <c r="Q10" s="49">
        <f t="shared" si="4"/>
        <v>-6.838437297629224E-2</v>
      </c>
      <c r="R10" s="38"/>
      <c r="S10" s="20">
        <v>237711417828</v>
      </c>
      <c r="T10" s="47">
        <f t="shared" si="5"/>
        <v>0.2247799963717948</v>
      </c>
      <c r="U10" s="38"/>
      <c r="V10" s="20">
        <v>124395919918</v>
      </c>
      <c r="W10" s="20">
        <v>182571429184</v>
      </c>
      <c r="X10" s="20">
        <f t="shared" si="6"/>
        <v>-58175509266</v>
      </c>
      <c r="Y10" s="49">
        <f t="shared" si="7"/>
        <v>-5.5010781060591075E-2</v>
      </c>
      <c r="Z10" s="38"/>
      <c r="AA10" s="50">
        <f t="shared" si="8"/>
        <v>-1.3373591915701165E-2</v>
      </c>
      <c r="AB10" s="38"/>
      <c r="AC10" s="51">
        <v>-0.157</v>
      </c>
      <c r="AD10" s="51">
        <v>0.13400000000000001</v>
      </c>
      <c r="AE10" s="51">
        <v>1.7999999999999999E-2</v>
      </c>
      <c r="AF10" s="38"/>
      <c r="AG10" s="52">
        <f t="shared" si="9"/>
        <v>-1.4845925262162531E-13</v>
      </c>
      <c r="AH10" s="53">
        <f t="shared" si="10"/>
        <v>-1.7920613167039562E-3</v>
      </c>
      <c r="AI10" s="47">
        <f t="shared" si="11"/>
        <v>4.0460399346923057E-3</v>
      </c>
      <c r="AJ10" s="38"/>
      <c r="AK10" s="54">
        <f t="shared" si="12"/>
        <v>2.2539786178398906E-3</v>
      </c>
      <c r="AL10" s="38"/>
      <c r="AM10" s="55">
        <f t="shared" si="13"/>
        <v>-0.15222297113664299</v>
      </c>
    </row>
    <row r="11" spans="1:39" x14ac:dyDescent="0.25">
      <c r="A11" s="5"/>
      <c r="B11" s="5"/>
      <c r="C11" s="31">
        <v>2021</v>
      </c>
      <c r="D11" s="20">
        <v>100066615090</v>
      </c>
      <c r="E11" s="20">
        <v>213482549779</v>
      </c>
      <c r="F11" s="20">
        <f t="shared" si="0"/>
        <v>-113415934689</v>
      </c>
      <c r="G11" s="38"/>
      <c r="H11" s="20">
        <v>1086873666641</v>
      </c>
      <c r="I11" s="38"/>
      <c r="J11" s="47">
        <f t="shared" si="1"/>
        <v>-0.10435061421583036</v>
      </c>
      <c r="K11" s="38"/>
      <c r="L11" s="57">
        <f t="shared" si="2"/>
        <v>9.2007013390113286E-13</v>
      </c>
      <c r="M11" s="38"/>
      <c r="N11" s="20">
        <v>1019133657275</v>
      </c>
      <c r="O11" s="20">
        <v>956634474111</v>
      </c>
      <c r="P11" s="20">
        <f t="shared" si="3"/>
        <v>62499183164</v>
      </c>
      <c r="Q11" s="49">
        <f t="shared" si="4"/>
        <v>5.7503631822412901E-2</v>
      </c>
      <c r="R11" s="38"/>
      <c r="S11" s="20">
        <v>198170686974</v>
      </c>
      <c r="T11" s="47">
        <f t="shared" si="5"/>
        <v>0.18233093049944765</v>
      </c>
      <c r="U11" s="38"/>
      <c r="V11" s="20">
        <v>110549359898</v>
      </c>
      <c r="W11" s="20">
        <v>1244395919918</v>
      </c>
      <c r="X11" s="20">
        <f t="shared" si="6"/>
        <v>-1133846560020</v>
      </c>
      <c r="Y11" s="49">
        <f t="shared" si="7"/>
        <v>-1.0432183563009401</v>
      </c>
      <c r="Z11" s="38"/>
      <c r="AA11" s="50">
        <f t="shared" si="8"/>
        <v>1.100721988123353</v>
      </c>
      <c r="AB11" s="38"/>
      <c r="AC11" s="51">
        <v>-0.157</v>
      </c>
      <c r="AD11" s="51">
        <v>0.13400000000000001</v>
      </c>
      <c r="AE11" s="51">
        <v>1.7999999999999999E-2</v>
      </c>
      <c r="AF11" s="38"/>
      <c r="AG11" s="52">
        <f t="shared" si="9"/>
        <v>-1.4445101102247785E-13</v>
      </c>
      <c r="AH11" s="53">
        <f t="shared" si="10"/>
        <v>0.14749674640852931</v>
      </c>
      <c r="AI11" s="47">
        <f t="shared" si="11"/>
        <v>3.2819567489900574E-3</v>
      </c>
      <c r="AJ11" s="38"/>
      <c r="AK11" s="54">
        <f t="shared" si="12"/>
        <v>0.15077870315737493</v>
      </c>
      <c r="AL11" s="38"/>
      <c r="AM11" s="55">
        <f t="shared" si="13"/>
        <v>-0.25512931737320532</v>
      </c>
    </row>
    <row r="12" spans="1:39" x14ac:dyDescent="0.25">
      <c r="A12" s="5"/>
      <c r="B12" s="5"/>
      <c r="C12" s="31">
        <v>2022</v>
      </c>
      <c r="D12" s="20">
        <v>121257336904</v>
      </c>
      <c r="E12" s="20">
        <v>178373991059</v>
      </c>
      <c r="F12" s="20">
        <f t="shared" si="0"/>
        <v>-57116654155</v>
      </c>
      <c r="G12" s="38"/>
      <c r="H12" s="20">
        <v>1146235578463</v>
      </c>
      <c r="I12" s="38"/>
      <c r="J12" s="47">
        <f t="shared" si="1"/>
        <v>-4.982976905287511E-2</v>
      </c>
      <c r="K12" s="38"/>
      <c r="L12" s="57">
        <f t="shared" si="2"/>
        <v>8.7242100907468872E-13</v>
      </c>
      <c r="M12" s="38"/>
      <c r="N12" s="20">
        <v>1129360552136</v>
      </c>
      <c r="O12" s="20">
        <v>1019133657275</v>
      </c>
      <c r="P12" s="20">
        <f t="shared" si="3"/>
        <v>110226894861</v>
      </c>
      <c r="Q12" s="49">
        <f t="shared" si="4"/>
        <v>9.6164258841803241E-2</v>
      </c>
      <c r="R12" s="38"/>
      <c r="S12" s="20">
        <v>223673837741</v>
      </c>
      <c r="T12" s="47">
        <f t="shared" si="5"/>
        <v>0.19513775522561141</v>
      </c>
      <c r="U12" s="38"/>
      <c r="V12" s="20">
        <v>126820874647</v>
      </c>
      <c r="W12" s="20">
        <v>110549359898</v>
      </c>
      <c r="X12" s="20">
        <f t="shared" si="6"/>
        <v>16271514749</v>
      </c>
      <c r="Y12" s="49">
        <f t="shared" si="7"/>
        <v>1.419561131649626E-2</v>
      </c>
      <c r="Z12" s="38"/>
      <c r="AA12" s="50">
        <f t="shared" si="8"/>
        <v>8.1968647525306984E-2</v>
      </c>
      <c r="AB12" s="38"/>
      <c r="AC12" s="51">
        <v>-0.157</v>
      </c>
      <c r="AD12" s="51">
        <v>0.13400000000000001</v>
      </c>
      <c r="AE12" s="51">
        <v>1.7999999999999999E-2</v>
      </c>
      <c r="AF12" s="38"/>
      <c r="AG12" s="52">
        <f t="shared" si="9"/>
        <v>-1.3697009842472614E-13</v>
      </c>
      <c r="AH12" s="53">
        <f t="shared" si="10"/>
        <v>1.0983798768391137E-2</v>
      </c>
      <c r="AI12" s="47">
        <f t="shared" si="11"/>
        <v>3.512479594061005E-3</v>
      </c>
      <c r="AJ12" s="38"/>
      <c r="AK12" s="54">
        <f t="shared" si="12"/>
        <v>1.4496278362315172E-2</v>
      </c>
      <c r="AL12" s="38"/>
      <c r="AM12" s="55">
        <f t="shared" si="13"/>
        <v>-6.4326047415190282E-2</v>
      </c>
    </row>
    <row r="13" spans="1:39" x14ac:dyDescent="0.25">
      <c r="A13" s="5"/>
      <c r="B13" s="5"/>
      <c r="C13" s="31">
        <v>2023</v>
      </c>
      <c r="D13" s="20">
        <v>127426464539</v>
      </c>
      <c r="E13" s="20">
        <v>201470972367</v>
      </c>
      <c r="F13" s="20">
        <f t="shared" si="0"/>
        <v>-74044507828</v>
      </c>
      <c r="G13" s="38"/>
      <c r="H13" s="20">
        <v>1074777460412</v>
      </c>
      <c r="I13" s="38"/>
      <c r="J13" s="47">
        <f t="shared" si="1"/>
        <v>-6.8892873692769974E-2</v>
      </c>
      <c r="K13" s="38"/>
      <c r="L13" s="57">
        <f t="shared" si="2"/>
        <v>9.3042516877555732E-13</v>
      </c>
      <c r="M13" s="38"/>
      <c r="N13" s="20">
        <v>1135790489555</v>
      </c>
      <c r="O13" s="20">
        <v>1129360552136</v>
      </c>
      <c r="P13" s="20">
        <f t="shared" si="3"/>
        <v>6429937419</v>
      </c>
      <c r="Q13" s="49">
        <f t="shared" si="4"/>
        <v>5.9825756082893464E-3</v>
      </c>
      <c r="R13" s="38"/>
      <c r="S13" s="20">
        <v>328169901126</v>
      </c>
      <c r="T13" s="47">
        <f t="shared" si="5"/>
        <v>0.3053375356422165</v>
      </c>
      <c r="U13" s="38"/>
      <c r="V13" s="20">
        <v>124423224182</v>
      </c>
      <c r="W13" s="20">
        <v>126820874647</v>
      </c>
      <c r="X13" s="20">
        <f t="shared" si="6"/>
        <v>-2397650465</v>
      </c>
      <c r="Y13" s="49">
        <f t="shared" si="7"/>
        <v>-2.2308343385624187E-3</v>
      </c>
      <c r="Z13" s="38"/>
      <c r="AA13" s="50">
        <f t="shared" si="8"/>
        <v>8.213409946851765E-3</v>
      </c>
      <c r="AB13" s="38"/>
      <c r="AC13" s="51">
        <v>-0.157</v>
      </c>
      <c r="AD13" s="51">
        <v>0.13400000000000001</v>
      </c>
      <c r="AE13" s="51">
        <v>1.7999999999999999E-2</v>
      </c>
      <c r="AF13" s="38"/>
      <c r="AG13" s="52">
        <f t="shared" si="9"/>
        <v>-1.460767514977625E-13</v>
      </c>
      <c r="AH13" s="53">
        <f t="shared" si="10"/>
        <v>1.1005969328781366E-3</v>
      </c>
      <c r="AI13" s="47">
        <f t="shared" si="11"/>
        <v>5.4960756415598968E-3</v>
      </c>
      <c r="AJ13" s="38"/>
      <c r="AK13" s="54">
        <f t="shared" si="12"/>
        <v>6.5966725742919565E-3</v>
      </c>
      <c r="AL13" s="38"/>
      <c r="AM13" s="55">
        <f t="shared" si="13"/>
        <v>-7.5489546267061933E-2</v>
      </c>
    </row>
    <row r="14" spans="1:39" x14ac:dyDescent="0.25">
      <c r="A14" s="5">
        <v>3</v>
      </c>
      <c r="B14" s="5" t="s">
        <v>8</v>
      </c>
      <c r="C14" s="31">
        <v>2019</v>
      </c>
      <c r="D14" s="20">
        <v>130756461708</v>
      </c>
      <c r="E14" s="20">
        <v>198145077505</v>
      </c>
      <c r="F14" s="20">
        <f t="shared" si="0"/>
        <v>-67388615797</v>
      </c>
      <c r="G14" s="38"/>
      <c r="H14" s="20">
        <v>833933861594</v>
      </c>
      <c r="I14" s="38"/>
      <c r="J14" s="47">
        <f t="shared" si="1"/>
        <v>-8.0808105894863022E-2</v>
      </c>
      <c r="K14" s="38"/>
      <c r="L14" s="57">
        <f t="shared" si="2"/>
        <v>1.1991358620317652E-12</v>
      </c>
      <c r="M14" s="38"/>
      <c r="N14" s="20">
        <v>1084912780290</v>
      </c>
      <c r="O14" s="20">
        <v>831104026853</v>
      </c>
      <c r="P14" s="20">
        <f t="shared" si="3"/>
        <v>253808753437</v>
      </c>
      <c r="Q14" s="49">
        <f t="shared" si="4"/>
        <v>0.30435117834388475</v>
      </c>
      <c r="R14" s="38"/>
      <c r="S14" s="20">
        <v>926961764182</v>
      </c>
      <c r="T14" s="47">
        <f t="shared" si="5"/>
        <v>1.1115530941628684</v>
      </c>
      <c r="U14" s="38"/>
      <c r="V14" s="20">
        <v>9278595891</v>
      </c>
      <c r="W14" s="20">
        <v>16177543745</v>
      </c>
      <c r="X14" s="20">
        <f t="shared" si="6"/>
        <v>-6898947854</v>
      </c>
      <c r="Y14" s="49">
        <f t="shared" si="7"/>
        <v>-8.2727757820184877E-3</v>
      </c>
      <c r="Z14" s="38"/>
      <c r="AA14" s="50">
        <f t="shared" si="8"/>
        <v>0.31262395412590327</v>
      </c>
      <c r="AB14" s="38"/>
      <c r="AC14" s="51">
        <v>-0.157</v>
      </c>
      <c r="AD14" s="51">
        <v>0.13400000000000001</v>
      </c>
      <c r="AE14" s="51">
        <v>1.7999999999999999E-2</v>
      </c>
      <c r="AF14" s="38"/>
      <c r="AG14" s="52">
        <f t="shared" si="9"/>
        <v>-1.8826433033898713E-13</v>
      </c>
      <c r="AH14" s="53">
        <f t="shared" si="10"/>
        <v>4.1891609852871041E-2</v>
      </c>
      <c r="AI14" s="47">
        <f t="shared" si="11"/>
        <v>2.000795569493163E-2</v>
      </c>
      <c r="AJ14" s="38"/>
      <c r="AK14" s="54">
        <f t="shared" si="12"/>
        <v>6.1899565547614402E-2</v>
      </c>
      <c r="AL14" s="38"/>
      <c r="AM14" s="55">
        <f t="shared" si="13"/>
        <v>-0.14270767144247742</v>
      </c>
    </row>
    <row r="15" spans="1:39" x14ac:dyDescent="0.25">
      <c r="A15" s="5"/>
      <c r="B15" s="5"/>
      <c r="C15" s="31">
        <v>2020</v>
      </c>
      <c r="D15" s="20">
        <v>132772234495</v>
      </c>
      <c r="E15" s="20">
        <v>226926314731</v>
      </c>
      <c r="F15" s="20">
        <f t="shared" si="0"/>
        <v>-94154080236</v>
      </c>
      <c r="G15" s="38"/>
      <c r="H15" s="20">
        <v>1245144303719</v>
      </c>
      <c r="I15" s="38"/>
      <c r="J15" s="47">
        <f t="shared" si="1"/>
        <v>-7.5617002748019135E-2</v>
      </c>
      <c r="K15" s="38"/>
      <c r="L15" s="57">
        <f t="shared" si="2"/>
        <v>8.0311976452303364E-13</v>
      </c>
      <c r="M15" s="38"/>
      <c r="N15" s="20">
        <v>972634784176</v>
      </c>
      <c r="O15" s="20">
        <v>1084912780290</v>
      </c>
      <c r="P15" s="20">
        <f t="shared" si="3"/>
        <v>-112277996114</v>
      </c>
      <c r="Q15" s="49">
        <f t="shared" si="4"/>
        <v>-9.0172677800193765E-2</v>
      </c>
      <c r="R15" s="38"/>
      <c r="S15" s="20">
        <v>993154588208</v>
      </c>
      <c r="T15" s="47">
        <f t="shared" si="5"/>
        <v>0.79762207901657944</v>
      </c>
      <c r="U15" s="38"/>
      <c r="V15" s="20">
        <v>7611850597</v>
      </c>
      <c r="W15" s="20">
        <v>9278595891</v>
      </c>
      <c r="X15" s="20">
        <f t="shared" si="6"/>
        <v>-1666745294</v>
      </c>
      <c r="Y15" s="49">
        <f t="shared" si="7"/>
        <v>-1.3385960880371544E-3</v>
      </c>
      <c r="Z15" s="38"/>
      <c r="AA15" s="50">
        <f t="shared" si="8"/>
        <v>-8.8834081712156607E-2</v>
      </c>
      <c r="AB15" s="38"/>
      <c r="AC15" s="51">
        <v>-0.157</v>
      </c>
      <c r="AD15" s="51">
        <v>0.13400000000000001</v>
      </c>
      <c r="AE15" s="51">
        <v>1.7999999999999999E-2</v>
      </c>
      <c r="AF15" s="38"/>
      <c r="AG15" s="52">
        <f t="shared" si="9"/>
        <v>-1.2608980303011627E-13</v>
      </c>
      <c r="AH15" s="53">
        <f t="shared" si="10"/>
        <v>-1.1903766949428986E-2</v>
      </c>
      <c r="AI15" s="47">
        <f t="shared" si="11"/>
        <v>1.4357197422298429E-2</v>
      </c>
      <c r="AJ15" s="38"/>
      <c r="AK15" s="54">
        <f t="shared" si="12"/>
        <v>2.4534304727433526E-3</v>
      </c>
      <c r="AL15" s="38"/>
      <c r="AM15" s="55">
        <f t="shared" si="13"/>
        <v>-7.8070433220762486E-2</v>
      </c>
    </row>
    <row r="16" spans="1:39" x14ac:dyDescent="0.25">
      <c r="A16" s="5"/>
      <c r="B16" s="5"/>
      <c r="C16" s="31">
        <v>2021</v>
      </c>
      <c r="D16" s="20">
        <v>180711667020</v>
      </c>
      <c r="E16" s="20">
        <v>304980204013</v>
      </c>
      <c r="F16" s="20">
        <f t="shared" si="0"/>
        <v>-124268536993</v>
      </c>
      <c r="G16" s="38"/>
      <c r="H16" s="20">
        <v>1310940121622</v>
      </c>
      <c r="I16" s="38"/>
      <c r="J16" s="47">
        <f t="shared" si="1"/>
        <v>-9.4793450092323844E-2</v>
      </c>
      <c r="K16" s="38"/>
      <c r="L16" s="57">
        <f t="shared" si="2"/>
        <v>7.6281134699174508E-13</v>
      </c>
      <c r="M16" s="38"/>
      <c r="N16" s="20">
        <v>1103519743574</v>
      </c>
      <c r="O16" s="20">
        <v>972634784176</v>
      </c>
      <c r="P16" s="20">
        <f t="shared" si="3"/>
        <v>130884959398</v>
      </c>
      <c r="Q16" s="49">
        <f t="shared" si="4"/>
        <v>9.9840532179348254E-2</v>
      </c>
      <c r="R16" s="38"/>
      <c r="S16" s="20">
        <v>1027647313598</v>
      </c>
      <c r="T16" s="47">
        <f t="shared" si="5"/>
        <v>0.78390103151813872</v>
      </c>
      <c r="U16" s="38"/>
      <c r="V16" s="20">
        <v>3091954866</v>
      </c>
      <c r="W16" s="20">
        <v>7611850597</v>
      </c>
      <c r="X16" s="20">
        <f t="shared" si="6"/>
        <v>-4519895731</v>
      </c>
      <c r="Y16" s="49">
        <f t="shared" si="7"/>
        <v>-3.4478277508263487E-3</v>
      </c>
      <c r="Z16" s="38"/>
      <c r="AA16" s="50">
        <f t="shared" si="8"/>
        <v>0.1032883599301746</v>
      </c>
      <c r="AB16" s="38"/>
      <c r="AC16" s="51">
        <v>-0.157</v>
      </c>
      <c r="AD16" s="51">
        <v>0.13400000000000001</v>
      </c>
      <c r="AE16" s="51">
        <v>1.7999999999999999E-2</v>
      </c>
      <c r="AF16" s="38"/>
      <c r="AG16" s="52">
        <f t="shared" si="9"/>
        <v>-1.1976138147770398E-13</v>
      </c>
      <c r="AH16" s="53">
        <f t="shared" si="10"/>
        <v>1.3840640230643398E-2</v>
      </c>
      <c r="AI16" s="47">
        <f t="shared" si="11"/>
        <v>1.4110218567326496E-2</v>
      </c>
      <c r="AJ16" s="38"/>
      <c r="AK16" s="54">
        <f t="shared" si="12"/>
        <v>2.7950858797850132E-2</v>
      </c>
      <c r="AL16" s="38"/>
      <c r="AM16" s="55">
        <f t="shared" si="13"/>
        <v>-0.12274430889017397</v>
      </c>
    </row>
    <row r="17" spans="1:39" x14ac:dyDescent="0.25">
      <c r="A17" s="5"/>
      <c r="B17" s="5"/>
      <c r="C17" s="31">
        <v>2022</v>
      </c>
      <c r="D17" s="20">
        <v>195598848689</v>
      </c>
      <c r="E17" s="20">
        <v>190077226164</v>
      </c>
      <c r="F17" s="20">
        <f t="shared" si="0"/>
        <v>5521622525</v>
      </c>
      <c r="G17" s="38"/>
      <c r="H17" s="20">
        <v>1348181576913</v>
      </c>
      <c r="I17" s="38"/>
      <c r="J17" s="47">
        <f t="shared" si="1"/>
        <v>4.0956074608608289E-3</v>
      </c>
      <c r="K17" s="38"/>
      <c r="L17" s="57">
        <f t="shared" si="2"/>
        <v>7.4173984953106315E-13</v>
      </c>
      <c r="M17" s="38"/>
      <c r="N17" s="20">
        <v>1674053536287</v>
      </c>
      <c r="O17" s="20">
        <v>1103519743574</v>
      </c>
      <c r="P17" s="20">
        <f t="shared" si="3"/>
        <v>570533792713</v>
      </c>
      <c r="Q17" s="49">
        <f t="shared" si="4"/>
        <v>0.42318764955932736</v>
      </c>
      <c r="R17" s="38"/>
      <c r="S17" s="20">
        <v>1212528185222</v>
      </c>
      <c r="T17" s="47">
        <f t="shared" si="5"/>
        <v>0.8993804736587393</v>
      </c>
      <c r="U17" s="38"/>
      <c r="V17" s="20">
        <v>62160623062</v>
      </c>
      <c r="W17" s="20">
        <v>3091954866</v>
      </c>
      <c r="X17" s="20">
        <f t="shared" si="6"/>
        <v>59068668196</v>
      </c>
      <c r="Y17" s="49">
        <f t="shared" si="7"/>
        <v>4.3813585059701329E-2</v>
      </c>
      <c r="Z17" s="38"/>
      <c r="AA17" s="50">
        <f t="shared" si="8"/>
        <v>0.37937406449962602</v>
      </c>
      <c r="AB17" s="38"/>
      <c r="AC17" s="51">
        <v>-0.157</v>
      </c>
      <c r="AD17" s="51">
        <v>0.13400000000000001</v>
      </c>
      <c r="AE17" s="51">
        <v>1.7999999999999999E-2</v>
      </c>
      <c r="AF17" s="38"/>
      <c r="AG17" s="52">
        <f t="shared" si="9"/>
        <v>-1.1645315637637691E-13</v>
      </c>
      <c r="AH17" s="53">
        <f t="shared" si="10"/>
        <v>5.0836124642949891E-2</v>
      </c>
      <c r="AI17" s="47">
        <f t="shared" si="11"/>
        <v>1.6188848525857308E-2</v>
      </c>
      <c r="AJ17" s="38"/>
      <c r="AK17" s="54">
        <f t="shared" si="12"/>
        <v>6.7024973168690744E-2</v>
      </c>
      <c r="AL17" s="38"/>
      <c r="AM17" s="55">
        <f t="shared" si="13"/>
        <v>-6.2929365707829921E-2</v>
      </c>
    </row>
    <row r="18" spans="1:39" x14ac:dyDescent="0.25">
      <c r="A18" s="5"/>
      <c r="B18" s="5"/>
      <c r="C18" s="31">
        <v>2023</v>
      </c>
      <c r="D18" s="20">
        <v>324092143202</v>
      </c>
      <c r="E18" s="20">
        <v>487763293949</v>
      </c>
      <c r="F18" s="20">
        <f t="shared" si="0"/>
        <v>-163671150747</v>
      </c>
      <c r="G18" s="38"/>
      <c r="H18" s="20">
        <v>1790304606780</v>
      </c>
      <c r="I18" s="38"/>
      <c r="J18" s="47">
        <f t="shared" si="1"/>
        <v>-9.1420839854383831E-2</v>
      </c>
      <c r="K18" s="38"/>
      <c r="L18" s="57">
        <f t="shared" si="2"/>
        <v>5.5856416623904951E-13</v>
      </c>
      <c r="M18" s="38"/>
      <c r="N18" s="20">
        <v>2090115884030</v>
      </c>
      <c r="O18" s="20">
        <v>1674053536287</v>
      </c>
      <c r="P18" s="20">
        <f t="shared" si="3"/>
        <v>416062347743</v>
      </c>
      <c r="Q18" s="49">
        <f t="shared" si="4"/>
        <v>0.23239751837053027</v>
      </c>
      <c r="R18" s="38"/>
      <c r="S18" s="20">
        <v>1610131574095</v>
      </c>
      <c r="T18" s="47">
        <f t="shared" si="5"/>
        <v>0.89936180021954193</v>
      </c>
      <c r="U18" s="38"/>
      <c r="V18" s="20">
        <v>66973048683</v>
      </c>
      <c r="W18" s="20">
        <v>62160623062</v>
      </c>
      <c r="X18" s="20">
        <f t="shared" si="6"/>
        <v>4812425621</v>
      </c>
      <c r="Y18" s="49">
        <f t="shared" si="7"/>
        <v>2.6880485045813049E-3</v>
      </c>
      <c r="Z18" s="38"/>
      <c r="AA18" s="50">
        <f t="shared" si="8"/>
        <v>0.22970946986594898</v>
      </c>
      <c r="AB18" s="38"/>
      <c r="AC18" s="51">
        <v>-0.157</v>
      </c>
      <c r="AD18" s="51">
        <v>0.13400000000000001</v>
      </c>
      <c r="AE18" s="51">
        <v>1.7999999999999999E-2</v>
      </c>
      <c r="AF18" s="38"/>
      <c r="AG18" s="52">
        <f t="shared" si="9"/>
        <v>-8.769457409953077E-14</v>
      </c>
      <c r="AH18" s="53">
        <f t="shared" si="10"/>
        <v>3.0781068962037163E-2</v>
      </c>
      <c r="AI18" s="47">
        <f t="shared" si="11"/>
        <v>1.6188512403951753E-2</v>
      </c>
      <c r="AJ18" s="38"/>
      <c r="AK18" s="54">
        <f t="shared" si="12"/>
        <v>4.6969581365901222E-2</v>
      </c>
      <c r="AL18" s="38"/>
      <c r="AM18" s="55">
        <f t="shared" si="13"/>
        <v>-0.13839042122028505</v>
      </c>
    </row>
    <row r="19" spans="1:39" x14ac:dyDescent="0.25">
      <c r="A19" s="5">
        <v>4</v>
      </c>
      <c r="B19" s="5" t="s">
        <v>10</v>
      </c>
      <c r="C19" s="31">
        <v>2019</v>
      </c>
      <c r="D19" s="20">
        <v>317815177000</v>
      </c>
      <c r="E19" s="20">
        <v>274364533000</v>
      </c>
      <c r="F19" s="20">
        <f t="shared" si="0"/>
        <v>43450644000</v>
      </c>
      <c r="G19" s="38"/>
      <c r="H19" s="20">
        <v>1523517170000</v>
      </c>
      <c r="I19" s="38"/>
      <c r="J19" s="47">
        <f t="shared" si="1"/>
        <v>2.8519956883715329E-2</v>
      </c>
      <c r="K19" s="38"/>
      <c r="L19" s="57">
        <f t="shared" si="2"/>
        <v>6.5637593043995688E-13</v>
      </c>
      <c r="M19" s="38"/>
      <c r="N19" s="20">
        <v>827136727000</v>
      </c>
      <c r="O19" s="20">
        <v>893006350000</v>
      </c>
      <c r="P19" s="20">
        <f t="shared" si="3"/>
        <v>-65869623000</v>
      </c>
      <c r="Q19" s="49">
        <f t="shared" si="4"/>
        <v>-4.3235235084354187E-2</v>
      </c>
      <c r="R19" s="38"/>
      <c r="S19" s="20">
        <v>85234517000</v>
      </c>
      <c r="T19" s="47">
        <f t="shared" si="5"/>
        <v>5.5945885401475326E-2</v>
      </c>
      <c r="U19" s="38"/>
      <c r="V19" s="20">
        <v>197060469000</v>
      </c>
      <c r="W19" s="20">
        <v>156825348000</v>
      </c>
      <c r="X19" s="20">
        <f t="shared" si="6"/>
        <v>40235121000</v>
      </c>
      <c r="Y19" s="49">
        <f t="shared" si="7"/>
        <v>2.6409364982739249E-2</v>
      </c>
      <c r="Z19" s="38"/>
      <c r="AA19" s="50">
        <f t="shared" si="8"/>
        <v>-6.9644600067093443E-2</v>
      </c>
      <c r="AB19" s="38"/>
      <c r="AC19" s="51">
        <v>-0.157</v>
      </c>
      <c r="AD19" s="51">
        <v>0.13400000000000001</v>
      </c>
      <c r="AE19" s="51">
        <v>1.7999999999999999E-2</v>
      </c>
      <c r="AF19" s="38"/>
      <c r="AG19" s="52">
        <f t="shared" si="9"/>
        <v>-1.0305102107907323E-13</v>
      </c>
      <c r="AH19" s="53">
        <f t="shared" si="10"/>
        <v>-9.3323764089905219E-3</v>
      </c>
      <c r="AI19" s="47">
        <f t="shared" si="11"/>
        <v>1.0070259372265558E-3</v>
      </c>
      <c r="AJ19" s="38"/>
      <c r="AK19" s="54">
        <f t="shared" si="12"/>
        <v>-8.3253504718670164E-3</v>
      </c>
      <c r="AL19" s="38"/>
      <c r="AM19" s="55">
        <f t="shared" si="13"/>
        <v>3.6845307355582349E-2</v>
      </c>
    </row>
    <row r="20" spans="1:39" x14ac:dyDescent="0.25">
      <c r="A20" s="5"/>
      <c r="B20" s="5"/>
      <c r="C20" s="31">
        <v>2020</v>
      </c>
      <c r="D20" s="20">
        <v>123465762000</v>
      </c>
      <c r="E20" s="20">
        <v>246905899000</v>
      </c>
      <c r="F20" s="20">
        <f t="shared" si="0"/>
        <v>-123440137000</v>
      </c>
      <c r="G20" s="38"/>
      <c r="H20" s="20">
        <v>1425983722000</v>
      </c>
      <c r="I20" s="38"/>
      <c r="J20" s="47">
        <f t="shared" si="1"/>
        <v>-8.6564899090762551E-2</v>
      </c>
      <c r="K20" s="38"/>
      <c r="L20" s="57">
        <f t="shared" si="2"/>
        <v>7.0127027719324835E-13</v>
      </c>
      <c r="M20" s="38"/>
      <c r="N20" s="20">
        <v>546336411000</v>
      </c>
      <c r="O20" s="20">
        <v>827136727000</v>
      </c>
      <c r="P20" s="20">
        <f t="shared" si="3"/>
        <v>-280800316000</v>
      </c>
      <c r="Q20" s="49">
        <f t="shared" si="4"/>
        <v>-0.19691691543727174</v>
      </c>
      <c r="R20" s="38"/>
      <c r="S20" s="20">
        <v>79117279000</v>
      </c>
      <c r="T20" s="47">
        <f t="shared" si="5"/>
        <v>5.5482596175105564E-2</v>
      </c>
      <c r="U20" s="38"/>
      <c r="V20" s="20">
        <v>101780949000</v>
      </c>
      <c r="W20" s="20">
        <v>197060469000</v>
      </c>
      <c r="X20" s="20">
        <f t="shared" si="6"/>
        <v>-95279520000</v>
      </c>
      <c r="Y20" s="49">
        <f t="shared" si="7"/>
        <v>-6.6816695401239648E-2</v>
      </c>
      <c r="Z20" s="38"/>
      <c r="AA20" s="50">
        <f t="shared" si="8"/>
        <v>-0.13010022003603211</v>
      </c>
      <c r="AB20" s="38"/>
      <c r="AC20" s="51">
        <v>-0.157</v>
      </c>
      <c r="AD20" s="51">
        <v>0.13400000000000001</v>
      </c>
      <c r="AE20" s="51">
        <v>1.7999999999999999E-2</v>
      </c>
      <c r="AF20" s="38"/>
      <c r="AG20" s="52">
        <f t="shared" si="9"/>
        <v>-1.1009943351933999E-13</v>
      </c>
      <c r="AH20" s="53">
        <f t="shared" si="10"/>
        <v>-1.7433429484828303E-2</v>
      </c>
      <c r="AI20" s="47">
        <f t="shared" si="11"/>
        <v>9.9868673115190002E-4</v>
      </c>
      <c r="AJ20" s="38"/>
      <c r="AK20" s="54">
        <f t="shared" si="12"/>
        <v>-1.6434742753786501E-2</v>
      </c>
      <c r="AL20" s="38"/>
      <c r="AM20" s="55">
        <f t="shared" si="13"/>
        <v>-7.0130156336976057E-2</v>
      </c>
    </row>
    <row r="21" spans="1:39" x14ac:dyDescent="0.25">
      <c r="A21" s="5"/>
      <c r="B21" s="5"/>
      <c r="C21" s="31">
        <v>2021</v>
      </c>
      <c r="D21" s="20">
        <v>187992998000</v>
      </c>
      <c r="E21" s="20">
        <v>335398629000</v>
      </c>
      <c r="F21" s="20">
        <f t="shared" si="0"/>
        <v>-147405631000</v>
      </c>
      <c r="G21" s="38"/>
      <c r="H21" s="20">
        <v>1225580913000</v>
      </c>
      <c r="I21" s="38"/>
      <c r="J21" s="47">
        <f t="shared" si="1"/>
        <v>-0.12027409160540671</v>
      </c>
      <c r="K21" s="38"/>
      <c r="L21" s="57">
        <f t="shared" si="2"/>
        <v>8.1593960006457767E-13</v>
      </c>
      <c r="M21" s="38"/>
      <c r="N21" s="20">
        <v>681205785000</v>
      </c>
      <c r="O21" s="20">
        <v>546336411000</v>
      </c>
      <c r="P21" s="20">
        <f t="shared" si="3"/>
        <v>134869374000</v>
      </c>
      <c r="Q21" s="49">
        <f t="shared" si="4"/>
        <v>0.11004526308251995</v>
      </c>
      <c r="R21" s="38"/>
      <c r="S21" s="20">
        <v>84151006000</v>
      </c>
      <c r="T21" s="47">
        <f t="shared" si="5"/>
        <v>6.8662138180671878E-2</v>
      </c>
      <c r="U21" s="38"/>
      <c r="V21" s="20">
        <v>88805365000</v>
      </c>
      <c r="W21" s="20">
        <v>101780949000</v>
      </c>
      <c r="X21" s="20">
        <f t="shared" si="6"/>
        <v>-12975584000</v>
      </c>
      <c r="Y21" s="49">
        <f t="shared" si="7"/>
        <v>-1.0587292819564333E-2</v>
      </c>
      <c r="Z21" s="38"/>
      <c r="AA21" s="50">
        <f t="shared" si="8"/>
        <v>0.12063255590208428</v>
      </c>
      <c r="AB21" s="38"/>
      <c r="AC21" s="51">
        <v>-0.157</v>
      </c>
      <c r="AD21" s="51">
        <v>0.13400000000000001</v>
      </c>
      <c r="AE21" s="51">
        <v>1.7999999999999999E-2</v>
      </c>
      <c r="AF21" s="38"/>
      <c r="AG21" s="52">
        <f t="shared" si="9"/>
        <v>-1.2810251721013869E-13</v>
      </c>
      <c r="AH21" s="53">
        <f t="shared" si="10"/>
        <v>1.6164762490879295E-2</v>
      </c>
      <c r="AI21" s="47">
        <f t="shared" si="11"/>
        <v>1.2359184872520936E-3</v>
      </c>
      <c r="AJ21" s="38"/>
      <c r="AK21" s="54">
        <f t="shared" si="12"/>
        <v>1.7400680978003284E-2</v>
      </c>
      <c r="AL21" s="38"/>
      <c r="AM21" s="55">
        <f t="shared" si="13"/>
        <v>-0.13767477258340999</v>
      </c>
    </row>
    <row r="22" spans="1:39" x14ac:dyDescent="0.25">
      <c r="A22" s="5"/>
      <c r="B22" s="5"/>
      <c r="C22" s="31">
        <v>2022</v>
      </c>
      <c r="D22" s="20">
        <v>230065807000</v>
      </c>
      <c r="E22" s="20">
        <v>196829126000</v>
      </c>
      <c r="F22" s="20">
        <f t="shared" si="0"/>
        <v>33236681000</v>
      </c>
      <c r="G22" s="38"/>
      <c r="H22" s="20">
        <v>1308722065000</v>
      </c>
      <c r="I22" s="38"/>
      <c r="J22" s="47">
        <f t="shared" si="1"/>
        <v>2.5396286873179602E-2</v>
      </c>
      <c r="K22" s="38"/>
      <c r="L22" s="57">
        <f t="shared" si="2"/>
        <v>7.6410417975187114E-13</v>
      </c>
      <c r="M22" s="38"/>
      <c r="N22" s="20">
        <v>778744315000</v>
      </c>
      <c r="O22" s="20">
        <v>681205785000</v>
      </c>
      <c r="P22" s="20">
        <f t="shared" si="3"/>
        <v>97538530000</v>
      </c>
      <c r="Q22" s="49">
        <f t="shared" si="4"/>
        <v>7.4529598459853283E-2</v>
      </c>
      <c r="R22" s="38"/>
      <c r="S22" s="20">
        <v>83554198000</v>
      </c>
      <c r="T22" s="47">
        <f t="shared" si="5"/>
        <v>6.3844111927615438E-2</v>
      </c>
      <c r="U22" s="38"/>
      <c r="V22" s="20">
        <v>115999581000</v>
      </c>
      <c r="W22" s="20">
        <v>88805365000</v>
      </c>
      <c r="X22" s="20">
        <f t="shared" si="6"/>
        <v>27194216000</v>
      </c>
      <c r="Y22" s="49">
        <f t="shared" si="7"/>
        <v>2.0779214110675209E-2</v>
      </c>
      <c r="Z22" s="38"/>
      <c r="AA22" s="50">
        <f t="shared" si="8"/>
        <v>5.3750384349178074E-2</v>
      </c>
      <c r="AB22" s="38"/>
      <c r="AC22" s="51">
        <v>-0.157</v>
      </c>
      <c r="AD22" s="51">
        <v>0.13400000000000001</v>
      </c>
      <c r="AE22" s="51">
        <v>1.7999999999999999E-2</v>
      </c>
      <c r="AF22" s="38"/>
      <c r="AG22" s="52">
        <f t="shared" si="9"/>
        <v>-1.1996435622104377E-13</v>
      </c>
      <c r="AH22" s="53">
        <f t="shared" si="10"/>
        <v>7.2025515027898624E-3</v>
      </c>
      <c r="AI22" s="47">
        <f t="shared" si="11"/>
        <v>1.1491940146970778E-3</v>
      </c>
      <c r="AJ22" s="38"/>
      <c r="AK22" s="54">
        <f t="shared" si="12"/>
        <v>8.3517455173669763E-3</v>
      </c>
      <c r="AL22" s="38"/>
      <c r="AM22" s="55">
        <f t="shared" si="13"/>
        <v>1.7044541355812626E-2</v>
      </c>
    </row>
    <row r="23" spans="1:39" x14ac:dyDescent="0.25">
      <c r="A23" s="5"/>
      <c r="B23" s="5"/>
      <c r="C23" s="31">
        <v>2023</v>
      </c>
      <c r="D23" s="20">
        <v>199611841000</v>
      </c>
      <c r="E23" s="20">
        <v>135317376000</v>
      </c>
      <c r="F23" s="20">
        <f t="shared" si="0"/>
        <v>64294465000</v>
      </c>
      <c r="G23" s="38"/>
      <c r="H23" s="20">
        <v>1307186367000</v>
      </c>
      <c r="I23" s="38"/>
      <c r="J23" s="47">
        <f t="shared" si="1"/>
        <v>4.9185385208351091E-2</v>
      </c>
      <c r="K23" s="38"/>
      <c r="L23" s="57">
        <f t="shared" si="2"/>
        <v>7.6500185837693948E-13</v>
      </c>
      <c r="M23" s="38"/>
      <c r="N23" s="20">
        <v>736838613000</v>
      </c>
      <c r="O23" s="20">
        <v>778744315000</v>
      </c>
      <c r="P23" s="20">
        <f t="shared" si="3"/>
        <v>-41905702000</v>
      </c>
      <c r="Q23" s="49">
        <f t="shared" si="4"/>
        <v>-3.2057939906590227E-2</v>
      </c>
      <c r="R23" s="38"/>
      <c r="S23" s="20">
        <v>84159721000</v>
      </c>
      <c r="T23" s="47">
        <f t="shared" si="5"/>
        <v>6.4382342965484743E-2</v>
      </c>
      <c r="U23" s="38"/>
      <c r="V23" s="20">
        <v>154064910000</v>
      </c>
      <c r="W23" s="20">
        <v>115999581000</v>
      </c>
      <c r="X23" s="20">
        <f t="shared" si="6"/>
        <v>38065329000</v>
      </c>
      <c r="Y23" s="49">
        <f t="shared" si="7"/>
        <v>2.9120047424729605E-2</v>
      </c>
      <c r="Z23" s="38"/>
      <c r="AA23" s="50">
        <f t="shared" si="8"/>
        <v>-6.1177987331319836E-2</v>
      </c>
      <c r="AB23" s="38"/>
      <c r="AC23" s="51">
        <v>-0.157</v>
      </c>
      <c r="AD23" s="51">
        <v>0.13400000000000001</v>
      </c>
      <c r="AE23" s="51">
        <v>1.7999999999999999E-2</v>
      </c>
      <c r="AF23" s="38"/>
      <c r="AG23" s="52">
        <f t="shared" si="9"/>
        <v>-1.201052917651795E-13</v>
      </c>
      <c r="AH23" s="53">
        <f t="shared" si="10"/>
        <v>-8.1978503023968589E-3</v>
      </c>
      <c r="AI23" s="47">
        <f t="shared" si="11"/>
        <v>1.1588821733787252E-3</v>
      </c>
      <c r="AJ23" s="38"/>
      <c r="AK23" s="54">
        <f t="shared" si="12"/>
        <v>-7.0389681291382388E-3</v>
      </c>
      <c r="AL23" s="38"/>
      <c r="AM23" s="55">
        <f t="shared" si="13"/>
        <v>5.6224353337489333E-2</v>
      </c>
    </row>
    <row r="24" spans="1:39" x14ac:dyDescent="0.25">
      <c r="A24" s="5">
        <v>5</v>
      </c>
      <c r="B24" s="5" t="s">
        <v>14</v>
      </c>
      <c r="C24" s="31">
        <v>2019</v>
      </c>
      <c r="D24" s="20">
        <v>435766359480</v>
      </c>
      <c r="E24" s="20">
        <v>474666272987</v>
      </c>
      <c r="F24" s="20">
        <f t="shared" si="0"/>
        <v>-38899913507</v>
      </c>
      <c r="G24" s="38"/>
      <c r="H24" s="20">
        <v>4212408305683</v>
      </c>
      <c r="I24" s="38"/>
      <c r="J24" s="47">
        <f t="shared" si="1"/>
        <v>-9.2346018439190131E-3</v>
      </c>
      <c r="K24" s="38"/>
      <c r="L24" s="57">
        <f t="shared" si="2"/>
        <v>2.3739389143518937E-13</v>
      </c>
      <c r="M24" s="38"/>
      <c r="N24" s="20">
        <v>8438631355699</v>
      </c>
      <c r="O24" s="20">
        <v>8048946664266</v>
      </c>
      <c r="P24" s="20">
        <f t="shared" si="3"/>
        <v>389684691433</v>
      </c>
      <c r="Q24" s="49">
        <f t="shared" si="4"/>
        <v>9.2508765332000864E-2</v>
      </c>
      <c r="R24" s="38"/>
      <c r="S24" s="20">
        <v>2715366689138</v>
      </c>
      <c r="T24" s="47">
        <f t="shared" si="5"/>
        <v>0.64461146500795596</v>
      </c>
      <c r="U24" s="38"/>
      <c r="V24" s="20">
        <v>463638235295</v>
      </c>
      <c r="W24" s="20">
        <v>437761876903</v>
      </c>
      <c r="X24" s="20">
        <f t="shared" si="6"/>
        <v>25876358392</v>
      </c>
      <c r="Y24" s="49">
        <f t="shared" si="7"/>
        <v>6.1428894148484988E-3</v>
      </c>
      <c r="Z24" s="38"/>
      <c r="AA24" s="50">
        <f t="shared" si="8"/>
        <v>8.6365875917152363E-2</v>
      </c>
      <c r="AB24" s="38"/>
      <c r="AC24" s="51">
        <v>-0.157</v>
      </c>
      <c r="AD24" s="51">
        <v>0.13400000000000001</v>
      </c>
      <c r="AE24" s="51">
        <v>1.7999999999999999E-2</v>
      </c>
      <c r="AF24" s="38"/>
      <c r="AG24" s="52">
        <f t="shared" si="9"/>
        <v>-3.7270840955324732E-14</v>
      </c>
      <c r="AH24" s="53">
        <f t="shared" si="10"/>
        <v>1.1573027372898417E-2</v>
      </c>
      <c r="AI24" s="47">
        <f t="shared" si="11"/>
        <v>1.1603006370143207E-2</v>
      </c>
      <c r="AJ24" s="38"/>
      <c r="AK24" s="54">
        <f t="shared" si="12"/>
        <v>2.3176033743004351E-2</v>
      </c>
      <c r="AL24" s="38"/>
      <c r="AM24" s="55">
        <f t="shared" si="13"/>
        <v>-3.2410635586923364E-2</v>
      </c>
    </row>
    <row r="25" spans="1:39" x14ac:dyDescent="0.25">
      <c r="A25" s="5"/>
      <c r="B25" s="5"/>
      <c r="C25" s="31">
        <v>2020</v>
      </c>
      <c r="D25" s="20">
        <v>245103761907</v>
      </c>
      <c r="E25" s="20">
        <v>823166102577</v>
      </c>
      <c r="F25" s="20">
        <f t="shared" si="0"/>
        <v>-578062340670</v>
      </c>
      <c r="G25" s="38"/>
      <c r="H25" s="20">
        <v>5063067672414</v>
      </c>
      <c r="I25" s="38"/>
      <c r="J25" s="47">
        <f t="shared" si="1"/>
        <v>-0.11417235124459396</v>
      </c>
      <c r="K25" s="38"/>
      <c r="L25" s="57">
        <f t="shared" si="2"/>
        <v>1.9750871698762302E-13</v>
      </c>
      <c r="M25" s="38"/>
      <c r="N25" s="20">
        <v>7711334590144</v>
      </c>
      <c r="O25" s="20">
        <v>8438631355699</v>
      </c>
      <c r="P25" s="20">
        <f t="shared" si="3"/>
        <v>-727296765555</v>
      </c>
      <c r="Q25" s="49">
        <f t="shared" si="4"/>
        <v>-0.1436474510340161</v>
      </c>
      <c r="R25" s="38"/>
      <c r="S25" s="20">
        <v>3397630861930</v>
      </c>
      <c r="T25" s="47">
        <f t="shared" si="5"/>
        <v>0.67106171233734602</v>
      </c>
      <c r="U25" s="38"/>
      <c r="V25" s="20">
        <v>493259097479</v>
      </c>
      <c r="W25" s="20">
        <v>463638235295</v>
      </c>
      <c r="X25" s="20">
        <f t="shared" si="6"/>
        <v>29620862184</v>
      </c>
      <c r="Y25" s="49">
        <f t="shared" si="7"/>
        <v>5.8503784860290415E-3</v>
      </c>
      <c r="Z25" s="38"/>
      <c r="AA25" s="50">
        <f t="shared" si="8"/>
        <v>-0.14949782952004514</v>
      </c>
      <c r="AB25" s="38"/>
      <c r="AC25" s="51">
        <v>-0.157</v>
      </c>
      <c r="AD25" s="51">
        <v>0.13400000000000001</v>
      </c>
      <c r="AE25" s="51">
        <v>1.7999999999999999E-2</v>
      </c>
      <c r="AF25" s="38"/>
      <c r="AG25" s="52">
        <f t="shared" si="9"/>
        <v>-3.1008868567056816E-14</v>
      </c>
      <c r="AH25" s="53">
        <f t="shared" si="10"/>
        <v>-2.003270915568605E-2</v>
      </c>
      <c r="AI25" s="47">
        <f t="shared" si="11"/>
        <v>1.2079110822072227E-2</v>
      </c>
      <c r="AJ25" s="38"/>
      <c r="AK25" s="54">
        <f t="shared" si="12"/>
        <v>-7.9535983336448332E-3</v>
      </c>
      <c r="AL25" s="38"/>
      <c r="AM25" s="55">
        <f t="shared" si="13"/>
        <v>-0.10621875291094912</v>
      </c>
    </row>
    <row r="26" spans="1:39" x14ac:dyDescent="0.25">
      <c r="A26" s="5"/>
      <c r="B26" s="5"/>
      <c r="C26" s="31">
        <v>2021</v>
      </c>
      <c r="D26" s="20">
        <v>492637672186</v>
      </c>
      <c r="E26" s="20">
        <v>709767241234</v>
      </c>
      <c r="F26" s="20">
        <f t="shared" si="0"/>
        <v>-217129569048</v>
      </c>
      <c r="G26" s="38"/>
      <c r="H26" s="20">
        <v>6670943518686</v>
      </c>
      <c r="I26" s="38"/>
      <c r="J26" s="47">
        <f t="shared" si="1"/>
        <v>-3.2548554554509078E-2</v>
      </c>
      <c r="K26" s="38"/>
      <c r="L26" s="57">
        <f t="shared" si="2"/>
        <v>1.4990383252367479E-13</v>
      </c>
      <c r="M26" s="38"/>
      <c r="N26" s="20">
        <v>8799579901024</v>
      </c>
      <c r="O26" s="20">
        <v>7711334590144</v>
      </c>
      <c r="P26" s="20">
        <f t="shared" si="3"/>
        <v>1088245310880</v>
      </c>
      <c r="Q26" s="49">
        <f t="shared" si="4"/>
        <v>0.16313214282682995</v>
      </c>
      <c r="R26" s="38"/>
      <c r="S26" s="20">
        <v>3194026759059</v>
      </c>
      <c r="T26" s="47">
        <f t="shared" si="5"/>
        <v>0.47879685236611613</v>
      </c>
      <c r="U26" s="38"/>
      <c r="V26" s="20">
        <v>561353851954</v>
      </c>
      <c r="W26" s="20">
        <v>493259097479</v>
      </c>
      <c r="X26" s="20">
        <f t="shared" si="6"/>
        <v>68094754475</v>
      </c>
      <c r="Y26" s="49">
        <f t="shared" si="7"/>
        <v>1.0207664670561155E-2</v>
      </c>
      <c r="Z26" s="38"/>
      <c r="AA26" s="50">
        <f t="shared" si="8"/>
        <v>0.15292447815626878</v>
      </c>
      <c r="AB26" s="38"/>
      <c r="AC26" s="51">
        <v>-0.157</v>
      </c>
      <c r="AD26" s="51">
        <v>0.13400000000000001</v>
      </c>
      <c r="AE26" s="51">
        <v>1.7999999999999999E-2</v>
      </c>
      <c r="AF26" s="38"/>
      <c r="AG26" s="52">
        <f t="shared" si="9"/>
        <v>-2.3534901706216943E-14</v>
      </c>
      <c r="AH26" s="53">
        <f t="shared" si="10"/>
        <v>2.0491880072940019E-2</v>
      </c>
      <c r="AI26" s="47">
        <f t="shared" si="11"/>
        <v>8.6183433425900905E-3</v>
      </c>
      <c r="AJ26" s="38"/>
      <c r="AK26" s="54">
        <f t="shared" si="12"/>
        <v>2.9110223415506578E-2</v>
      </c>
      <c r="AL26" s="38"/>
      <c r="AM26" s="55">
        <f t="shared" si="13"/>
        <v>-6.1658777970015656E-2</v>
      </c>
    </row>
    <row r="27" spans="1:39" x14ac:dyDescent="0.25">
      <c r="A27" s="5"/>
      <c r="B27" s="5"/>
      <c r="C27" s="31">
        <v>2022</v>
      </c>
      <c r="D27" s="20">
        <v>521714035585</v>
      </c>
      <c r="E27" s="20">
        <v>622229731268</v>
      </c>
      <c r="F27" s="20">
        <f t="shared" si="0"/>
        <v>-100515695683</v>
      </c>
      <c r="G27" s="38"/>
      <c r="H27" s="20">
        <v>6766602280143</v>
      </c>
      <c r="I27" s="38"/>
      <c r="J27" s="47">
        <f t="shared" si="1"/>
        <v>-1.4854677653801131E-2</v>
      </c>
      <c r="K27" s="38"/>
      <c r="L27" s="57">
        <f t="shared" si="2"/>
        <v>1.4778465743945968E-13</v>
      </c>
      <c r="M27" s="38"/>
      <c r="N27" s="20">
        <v>10510942813705</v>
      </c>
      <c r="O27" s="20">
        <v>8799579901024</v>
      </c>
      <c r="P27" s="20">
        <f t="shared" si="3"/>
        <v>1711362912681</v>
      </c>
      <c r="Q27" s="49">
        <f t="shared" si="4"/>
        <v>0.25291318180515754</v>
      </c>
      <c r="R27" s="38"/>
      <c r="S27" s="20">
        <v>3176839184209</v>
      </c>
      <c r="T27" s="47">
        <f t="shared" si="5"/>
        <v>0.4694880905785796</v>
      </c>
      <c r="U27" s="38"/>
      <c r="V27" s="20">
        <v>634257018030</v>
      </c>
      <c r="W27" s="20">
        <v>561353851954</v>
      </c>
      <c r="X27" s="20">
        <f t="shared" si="6"/>
        <v>72903166076</v>
      </c>
      <c r="Y27" s="49">
        <f t="shared" si="7"/>
        <v>1.0773969424793698E-2</v>
      </c>
      <c r="Z27" s="38"/>
      <c r="AA27" s="50">
        <f t="shared" si="8"/>
        <v>0.24213921238036384</v>
      </c>
      <c r="AB27" s="38"/>
      <c r="AC27" s="51">
        <v>-0.157</v>
      </c>
      <c r="AD27" s="51">
        <v>0.13400000000000001</v>
      </c>
      <c r="AE27" s="51">
        <v>1.7999999999999999E-2</v>
      </c>
      <c r="AF27" s="38"/>
      <c r="AG27" s="52">
        <f t="shared" si="9"/>
        <v>-2.3202191217995171E-14</v>
      </c>
      <c r="AH27" s="53">
        <f t="shared" si="10"/>
        <v>3.2446654458968757E-2</v>
      </c>
      <c r="AI27" s="47">
        <f t="shared" si="11"/>
        <v>8.4507856304144313E-3</v>
      </c>
      <c r="AJ27" s="38"/>
      <c r="AK27" s="54">
        <f t="shared" si="12"/>
        <v>4.0897440089359985E-2</v>
      </c>
      <c r="AL27" s="38"/>
      <c r="AM27" s="55">
        <f t="shared" si="13"/>
        <v>-5.575211774316112E-2</v>
      </c>
    </row>
    <row r="28" spans="1:39" x14ac:dyDescent="0.25">
      <c r="A28" s="5"/>
      <c r="B28" s="5"/>
      <c r="C28" s="31">
        <v>2023</v>
      </c>
      <c r="D28" s="20">
        <v>601467293291</v>
      </c>
      <c r="E28" s="20">
        <v>863578001049</v>
      </c>
      <c r="F28" s="20">
        <f t="shared" si="0"/>
        <v>-262110707758</v>
      </c>
      <c r="G28" s="38"/>
      <c r="H28" s="20">
        <v>7327371934290</v>
      </c>
      <c r="I28" s="38"/>
      <c r="J28" s="47">
        <f t="shared" si="1"/>
        <v>-3.5771448495933042E-2</v>
      </c>
      <c r="K28" s="38"/>
      <c r="L28" s="57">
        <f t="shared" si="2"/>
        <v>1.3647457901246785E-13</v>
      </c>
      <c r="M28" s="38"/>
      <c r="N28" s="20">
        <v>10543572559649</v>
      </c>
      <c r="O28" s="20">
        <v>10510942813705</v>
      </c>
      <c r="P28" s="20">
        <f t="shared" si="3"/>
        <v>32629745944</v>
      </c>
      <c r="Q28" s="49">
        <f t="shared" si="4"/>
        <v>4.4531308409911808E-3</v>
      </c>
      <c r="R28" s="38"/>
      <c r="S28" s="20">
        <v>3112647063859</v>
      </c>
      <c r="T28" s="47">
        <f t="shared" si="5"/>
        <v>0.42479719765455115</v>
      </c>
      <c r="U28" s="38"/>
      <c r="V28" s="20">
        <v>745505858751</v>
      </c>
      <c r="W28" s="20">
        <v>634257018030</v>
      </c>
      <c r="X28" s="20">
        <f t="shared" si="6"/>
        <v>111248840721</v>
      </c>
      <c r="Y28" s="49">
        <f t="shared" si="7"/>
        <v>1.5182638703023565E-2</v>
      </c>
      <c r="Z28" s="38"/>
      <c r="AA28" s="50">
        <f t="shared" si="8"/>
        <v>-1.0729507862032384E-2</v>
      </c>
      <c r="AB28" s="38"/>
      <c r="AC28" s="51">
        <v>-0.157</v>
      </c>
      <c r="AD28" s="51">
        <v>0.13400000000000001</v>
      </c>
      <c r="AE28" s="51">
        <v>1.7999999999999999E-2</v>
      </c>
      <c r="AF28" s="38"/>
      <c r="AG28" s="52">
        <f t="shared" si="9"/>
        <v>-2.1426508904957452E-14</v>
      </c>
      <c r="AH28" s="53">
        <f t="shared" si="10"/>
        <v>-1.4377540535123396E-3</v>
      </c>
      <c r="AI28" s="47">
        <f t="shared" si="11"/>
        <v>7.6463495577819198E-3</v>
      </c>
      <c r="AJ28" s="38"/>
      <c r="AK28" s="54">
        <f t="shared" si="12"/>
        <v>6.2085955042481536E-3</v>
      </c>
      <c r="AL28" s="38"/>
      <c r="AM28" s="55">
        <f t="shared" si="13"/>
        <v>-4.1980044000181196E-2</v>
      </c>
    </row>
    <row r="29" spans="1:39" x14ac:dyDescent="0.25">
      <c r="A29" s="5">
        <v>6</v>
      </c>
      <c r="B29" s="5" t="s">
        <v>20</v>
      </c>
      <c r="C29" s="31">
        <v>2019</v>
      </c>
      <c r="D29" s="20">
        <v>5902729000000</v>
      </c>
      <c r="E29" s="20">
        <v>13344494000000</v>
      </c>
      <c r="F29" s="20">
        <f t="shared" si="0"/>
        <v>-7441765000000</v>
      </c>
      <c r="G29" s="38"/>
      <c r="H29" s="20">
        <v>96537796000000</v>
      </c>
      <c r="I29" s="38"/>
      <c r="J29" s="47">
        <f t="shared" si="1"/>
        <v>-7.7086543388664067E-2</v>
      </c>
      <c r="K29" s="38"/>
      <c r="L29" s="57">
        <f t="shared" si="2"/>
        <v>1.035863714974392E-14</v>
      </c>
      <c r="M29" s="38"/>
      <c r="N29" s="20">
        <v>76592955000000</v>
      </c>
      <c r="O29" s="20">
        <v>73394728000000</v>
      </c>
      <c r="P29" s="20">
        <f t="shared" si="3"/>
        <v>3198227000000</v>
      </c>
      <c r="Q29" s="49">
        <f t="shared" si="4"/>
        <v>3.3129273015514049E-2</v>
      </c>
      <c r="R29" s="38"/>
      <c r="S29" s="20">
        <v>43072504000000</v>
      </c>
      <c r="T29" s="47">
        <f t="shared" si="5"/>
        <v>0.44617244006689361</v>
      </c>
      <c r="U29" s="38"/>
      <c r="V29" s="20">
        <v>4128356000000</v>
      </c>
      <c r="W29" s="20">
        <v>4258499000000</v>
      </c>
      <c r="X29" s="20">
        <f t="shared" si="6"/>
        <v>-130143000000</v>
      </c>
      <c r="Y29" s="49">
        <f t="shared" si="7"/>
        <v>-1.348104114579123E-3</v>
      </c>
      <c r="Z29" s="38"/>
      <c r="AA29" s="50">
        <f t="shared" si="8"/>
        <v>3.4477377130093169E-2</v>
      </c>
      <c r="AB29" s="38"/>
      <c r="AC29" s="51">
        <v>-0.157</v>
      </c>
      <c r="AD29" s="51">
        <v>0.13400000000000001</v>
      </c>
      <c r="AE29" s="51">
        <v>1.7999999999999999E-2</v>
      </c>
      <c r="AF29" s="38"/>
      <c r="AG29" s="52">
        <f t="shared" si="9"/>
        <v>-1.6263060325097954E-15</v>
      </c>
      <c r="AH29" s="53">
        <f t="shared" si="10"/>
        <v>4.6199685354324851E-3</v>
      </c>
      <c r="AI29" s="47">
        <f t="shared" si="11"/>
        <v>8.0311039212040847E-3</v>
      </c>
      <c r="AJ29" s="38"/>
      <c r="AK29" s="54">
        <f t="shared" si="12"/>
        <v>1.2651072456634944E-2</v>
      </c>
      <c r="AL29" s="38"/>
      <c r="AM29" s="55">
        <f t="shared" si="13"/>
        <v>-8.9737615845299018E-2</v>
      </c>
    </row>
    <row r="30" spans="1:39" x14ac:dyDescent="0.25">
      <c r="A30" s="5"/>
      <c r="B30" s="5"/>
      <c r="C30" s="31">
        <v>2020</v>
      </c>
      <c r="D30" s="20">
        <v>8752066000000</v>
      </c>
      <c r="E30" s="20">
        <v>13855497000000</v>
      </c>
      <c r="F30" s="20">
        <f t="shared" si="0"/>
        <v>-5103431000000</v>
      </c>
      <c r="G30" s="38"/>
      <c r="H30" s="20">
        <v>96198559000000</v>
      </c>
      <c r="I30" s="38"/>
      <c r="J30" s="47">
        <f t="shared" si="1"/>
        <v>-5.3051012957480992E-2</v>
      </c>
      <c r="K30" s="38"/>
      <c r="L30" s="57">
        <f t="shared" si="2"/>
        <v>1.0395166106386272E-14</v>
      </c>
      <c r="M30" s="38"/>
      <c r="N30" s="20">
        <v>81731469000000</v>
      </c>
      <c r="O30" s="20">
        <v>76592955000000</v>
      </c>
      <c r="P30" s="20">
        <f t="shared" si="3"/>
        <v>5138514000000</v>
      </c>
      <c r="Q30" s="49">
        <f t="shared" si="4"/>
        <v>5.3415706569991346E-2</v>
      </c>
      <c r="R30" s="38"/>
      <c r="S30" s="20">
        <v>45862919000000</v>
      </c>
      <c r="T30" s="47">
        <f t="shared" si="5"/>
        <v>0.47675266112873893</v>
      </c>
      <c r="U30" s="38"/>
      <c r="V30" s="20">
        <v>5315611000000</v>
      </c>
      <c r="W30" s="20">
        <v>4128356000000</v>
      </c>
      <c r="X30" s="20">
        <f t="shared" si="6"/>
        <v>1187255000000</v>
      </c>
      <c r="Y30" s="49">
        <f t="shared" si="7"/>
        <v>1.2341712935637633E-2</v>
      </c>
      <c r="Z30" s="38"/>
      <c r="AA30" s="50">
        <f t="shared" si="8"/>
        <v>4.1073993634353712E-2</v>
      </c>
      <c r="AB30" s="38"/>
      <c r="AC30" s="51">
        <v>-0.157</v>
      </c>
      <c r="AD30" s="51">
        <v>0.13400000000000001</v>
      </c>
      <c r="AE30" s="51">
        <v>1.7999999999999999E-2</v>
      </c>
      <c r="AF30" s="38"/>
      <c r="AG30" s="52">
        <f t="shared" si="9"/>
        <v>-1.6320410787026447E-15</v>
      </c>
      <c r="AH30" s="53">
        <f t="shared" si="10"/>
        <v>5.503915147003398E-3</v>
      </c>
      <c r="AI30" s="47">
        <f t="shared" si="11"/>
        <v>8.5815479003173E-3</v>
      </c>
      <c r="AJ30" s="38"/>
      <c r="AK30" s="54">
        <f t="shared" si="12"/>
        <v>1.4085463047319065E-2</v>
      </c>
      <c r="AL30" s="38"/>
      <c r="AM30" s="55">
        <f t="shared" si="13"/>
        <v>-6.713647600480005E-2</v>
      </c>
    </row>
    <row r="31" spans="1:39" x14ac:dyDescent="0.25">
      <c r="A31" s="5"/>
      <c r="B31" s="5"/>
      <c r="C31" s="31">
        <v>2021</v>
      </c>
      <c r="D31" s="20">
        <v>11203585000000</v>
      </c>
      <c r="E31" s="20">
        <v>14692641000000</v>
      </c>
      <c r="F31" s="20">
        <f t="shared" si="0"/>
        <v>-3489056000000</v>
      </c>
      <c r="G31" s="38"/>
      <c r="H31" s="20">
        <v>163136516000000</v>
      </c>
      <c r="I31" s="38"/>
      <c r="J31" s="47">
        <f t="shared" si="1"/>
        <v>-2.138733917794346E-2</v>
      </c>
      <c r="K31" s="38"/>
      <c r="L31" s="57">
        <f t="shared" si="2"/>
        <v>6.1298354563364584E-15</v>
      </c>
      <c r="M31" s="38"/>
      <c r="N31" s="20">
        <v>99345618000000</v>
      </c>
      <c r="O31" s="20">
        <v>81731469000000</v>
      </c>
      <c r="P31" s="20">
        <f t="shared" si="3"/>
        <v>17614149000000</v>
      </c>
      <c r="Q31" s="49">
        <f t="shared" si="4"/>
        <v>0.10797183507339338</v>
      </c>
      <c r="R31" s="38"/>
      <c r="S31" s="20">
        <v>46751821000000</v>
      </c>
      <c r="T31" s="47">
        <f t="shared" si="5"/>
        <v>0.28658097001409544</v>
      </c>
      <c r="U31" s="38"/>
      <c r="V31" s="20">
        <v>6230066000000</v>
      </c>
      <c r="W31" s="20">
        <v>5315611000000</v>
      </c>
      <c r="X31" s="20">
        <f t="shared" si="6"/>
        <v>914455000000</v>
      </c>
      <c r="Y31" s="49">
        <f t="shared" si="7"/>
        <v>5.6054586822241563E-3</v>
      </c>
      <c r="Z31" s="38"/>
      <c r="AA31" s="50">
        <f t="shared" si="8"/>
        <v>0.10236637639116922</v>
      </c>
      <c r="AB31" s="38"/>
      <c r="AC31" s="51">
        <v>-0.157</v>
      </c>
      <c r="AD31" s="51">
        <v>0.13400000000000001</v>
      </c>
      <c r="AE31" s="51">
        <v>1.7999999999999999E-2</v>
      </c>
      <c r="AF31" s="38"/>
      <c r="AG31" s="52">
        <f t="shared" si="9"/>
        <v>-9.6238416664482401E-16</v>
      </c>
      <c r="AH31" s="53">
        <f t="shared" si="10"/>
        <v>1.3717094436416676E-2</v>
      </c>
      <c r="AI31" s="47">
        <f t="shared" si="11"/>
        <v>5.1584574602537171E-3</v>
      </c>
      <c r="AJ31" s="38"/>
      <c r="AK31" s="54">
        <f t="shared" si="12"/>
        <v>1.8875551896669431E-2</v>
      </c>
      <c r="AL31" s="38"/>
      <c r="AM31" s="55">
        <f t="shared" si="13"/>
        <v>-4.0262891074612894E-2</v>
      </c>
    </row>
    <row r="32" spans="1:39" x14ac:dyDescent="0.25">
      <c r="A32" s="5"/>
      <c r="B32" s="5"/>
      <c r="C32" s="31">
        <v>2022</v>
      </c>
      <c r="D32" s="20">
        <v>9192569000000</v>
      </c>
      <c r="E32" s="20">
        <v>13587686000000</v>
      </c>
      <c r="F32" s="20">
        <f t="shared" si="0"/>
        <v>-4395117000000</v>
      </c>
      <c r="G32" s="38"/>
      <c r="H32" s="20">
        <v>179271840000000</v>
      </c>
      <c r="I32" s="38"/>
      <c r="J32" s="47">
        <f t="shared" si="1"/>
        <v>-2.4516494057293104E-2</v>
      </c>
      <c r="K32" s="38"/>
      <c r="L32" s="57">
        <f t="shared" si="2"/>
        <v>5.5781209140264303E-15</v>
      </c>
      <c r="M32" s="38"/>
      <c r="N32" s="20">
        <v>110830272000000</v>
      </c>
      <c r="O32" s="20">
        <v>99345618000000</v>
      </c>
      <c r="P32" s="20">
        <f t="shared" si="3"/>
        <v>11484654000000</v>
      </c>
      <c r="Q32" s="49">
        <f t="shared" si="4"/>
        <v>6.4062788667757303E-2</v>
      </c>
      <c r="R32" s="38"/>
      <c r="S32" s="20">
        <v>47410528000000</v>
      </c>
      <c r="T32" s="47">
        <f t="shared" si="5"/>
        <v>0.26446165778183567</v>
      </c>
      <c r="U32" s="38"/>
      <c r="V32" s="20">
        <v>6805535000000</v>
      </c>
      <c r="W32" s="20">
        <v>6230066000000</v>
      </c>
      <c r="X32" s="20">
        <f t="shared" si="6"/>
        <v>575469000000</v>
      </c>
      <c r="Y32" s="49">
        <f t="shared" si="7"/>
        <v>3.2100356642738759E-3</v>
      </c>
      <c r="Z32" s="38"/>
      <c r="AA32" s="50">
        <f t="shared" si="8"/>
        <v>6.0852753003483424E-2</v>
      </c>
      <c r="AB32" s="38"/>
      <c r="AC32" s="51">
        <v>-0.157</v>
      </c>
      <c r="AD32" s="51">
        <v>0.13400000000000001</v>
      </c>
      <c r="AE32" s="51">
        <v>1.7999999999999999E-2</v>
      </c>
      <c r="AF32" s="38"/>
      <c r="AG32" s="52">
        <f t="shared" si="9"/>
        <v>-8.7576498350214961E-16</v>
      </c>
      <c r="AH32" s="53">
        <f t="shared" si="10"/>
        <v>8.1542689024667794E-3</v>
      </c>
      <c r="AI32" s="47">
        <f t="shared" si="11"/>
        <v>4.7603098400730414E-3</v>
      </c>
      <c r="AJ32" s="38"/>
      <c r="AK32" s="54">
        <f t="shared" si="12"/>
        <v>1.2914578742538945E-2</v>
      </c>
      <c r="AL32" s="38"/>
      <c r="AM32" s="55">
        <f t="shared" si="13"/>
        <v>-3.7431072799832051E-2</v>
      </c>
    </row>
    <row r="33" spans="1:39" x14ac:dyDescent="0.25">
      <c r="A33" s="5"/>
      <c r="B33" s="5"/>
      <c r="C33" s="31">
        <v>2023</v>
      </c>
      <c r="D33" s="20">
        <v>11493733000000</v>
      </c>
      <c r="E33" s="20">
        <v>18460624000000</v>
      </c>
      <c r="F33" s="20">
        <f t="shared" si="0"/>
        <v>-6966891000000</v>
      </c>
      <c r="G33" s="38"/>
      <c r="H33" s="20">
        <v>180433300000000</v>
      </c>
      <c r="I33" s="38"/>
      <c r="J33" s="47">
        <f t="shared" si="1"/>
        <v>-3.8612002329946854E-2</v>
      </c>
      <c r="K33" s="38"/>
      <c r="L33" s="57">
        <f t="shared" si="2"/>
        <v>5.5422142143384839E-15</v>
      </c>
      <c r="M33" s="38"/>
      <c r="N33" s="20">
        <v>111703611000000</v>
      </c>
      <c r="O33" s="20">
        <v>110830272000000</v>
      </c>
      <c r="P33" s="20">
        <f t="shared" si="3"/>
        <v>873339000000</v>
      </c>
      <c r="Q33" s="49">
        <f t="shared" si="4"/>
        <v>4.840231819736157E-3</v>
      </c>
      <c r="R33" s="38"/>
      <c r="S33" s="20">
        <v>47295092000000</v>
      </c>
      <c r="T33" s="47">
        <f t="shared" si="5"/>
        <v>0.2621195311508463</v>
      </c>
      <c r="U33" s="38"/>
      <c r="V33" s="20">
        <v>6827850000000</v>
      </c>
      <c r="W33" s="20">
        <v>6805535000000</v>
      </c>
      <c r="X33" s="20">
        <f t="shared" si="6"/>
        <v>22315000000</v>
      </c>
      <c r="Y33" s="49">
        <f t="shared" si="7"/>
        <v>1.2367451019296328E-4</v>
      </c>
      <c r="Z33" s="38"/>
      <c r="AA33" s="50">
        <f t="shared" si="8"/>
        <v>4.7165573095431937E-3</v>
      </c>
      <c r="AB33" s="38"/>
      <c r="AC33" s="51">
        <v>-0.157</v>
      </c>
      <c r="AD33" s="51">
        <v>0.13400000000000001</v>
      </c>
      <c r="AE33" s="51">
        <v>1.7999999999999999E-2</v>
      </c>
      <c r="AF33" s="38"/>
      <c r="AG33" s="52">
        <f t="shared" si="9"/>
        <v>-8.7012763165114202E-16</v>
      </c>
      <c r="AH33" s="53">
        <f t="shared" si="10"/>
        <v>6.3201867947878805E-4</v>
      </c>
      <c r="AI33" s="47">
        <f t="shared" si="11"/>
        <v>4.7181515607152332E-3</v>
      </c>
      <c r="AJ33" s="38"/>
      <c r="AK33" s="54">
        <f t="shared" si="12"/>
        <v>5.3501702401931514E-3</v>
      </c>
      <c r="AL33" s="38"/>
      <c r="AM33" s="55">
        <f t="shared" si="13"/>
        <v>-4.3962172570140005E-2</v>
      </c>
    </row>
    <row r="34" spans="1:39" x14ac:dyDescent="0.25">
      <c r="A34" s="5">
        <v>7</v>
      </c>
      <c r="B34" s="5" t="s">
        <v>23</v>
      </c>
      <c r="C34" s="31">
        <v>2019</v>
      </c>
      <c r="D34" s="20">
        <v>98047666143</v>
      </c>
      <c r="E34" s="20">
        <v>201156380130</v>
      </c>
      <c r="F34" s="20">
        <f t="shared" si="0"/>
        <v>-103108713987</v>
      </c>
      <c r="G34" s="38"/>
      <c r="H34" s="20">
        <v>536474210503</v>
      </c>
      <c r="I34" s="38"/>
      <c r="J34" s="47">
        <f t="shared" si="1"/>
        <v>-0.19219696300093331</v>
      </c>
      <c r="K34" s="38"/>
      <c r="L34" s="57">
        <f>SUM(1/H34)</f>
        <v>1.8640225017758015E-12</v>
      </c>
      <c r="M34" s="38"/>
      <c r="N34" s="20">
        <v>978806205312</v>
      </c>
      <c r="O34" s="20">
        <v>856750384301</v>
      </c>
      <c r="P34" s="20">
        <f t="shared" si="3"/>
        <v>122055821011</v>
      </c>
      <c r="Q34" s="49">
        <f t="shared" si="4"/>
        <v>0.22751479683722364</v>
      </c>
      <c r="R34" s="38"/>
      <c r="S34" s="20">
        <v>138148991989</v>
      </c>
      <c r="T34" s="47">
        <f t="shared" si="5"/>
        <v>0.25751282966514094</v>
      </c>
      <c r="U34" s="38"/>
      <c r="V34" s="20">
        <v>132367873424</v>
      </c>
      <c r="W34" s="20">
        <v>120504950804</v>
      </c>
      <c r="X34" s="20">
        <f t="shared" si="6"/>
        <v>11862922620</v>
      </c>
      <c r="Y34" s="49">
        <f t="shared" si="7"/>
        <v>2.2112754700505145E-2</v>
      </c>
      <c r="Z34" s="38"/>
      <c r="AA34" s="50">
        <f t="shared" si="8"/>
        <v>0.2054020421367185</v>
      </c>
      <c r="AB34" s="38"/>
      <c r="AC34" s="51">
        <v>-0.157</v>
      </c>
      <c r="AD34" s="51">
        <v>0.13400000000000001</v>
      </c>
      <c r="AE34" s="51">
        <v>1.7999999999999999E-2</v>
      </c>
      <c r="AF34" s="38"/>
      <c r="AG34" s="52">
        <f t="shared" si="9"/>
        <v>-2.9265153277880082E-13</v>
      </c>
      <c r="AH34" s="53">
        <f t="shared" si="10"/>
        <v>2.7523873646320283E-2</v>
      </c>
      <c r="AI34" s="47">
        <f t="shared" si="11"/>
        <v>4.6352309339725362E-3</v>
      </c>
      <c r="AJ34" s="38"/>
      <c r="AK34" s="54">
        <f t="shared" si="12"/>
        <v>3.2159104580000167E-2</v>
      </c>
      <c r="AL34" s="38"/>
      <c r="AM34" s="55">
        <f t="shared" si="13"/>
        <v>-0.22435606758093346</v>
      </c>
    </row>
    <row r="35" spans="1:39" x14ac:dyDescent="0.25">
      <c r="A35" s="5"/>
      <c r="B35" s="5"/>
      <c r="C35" s="31">
        <v>2020</v>
      </c>
      <c r="D35" s="20">
        <v>121000016429</v>
      </c>
      <c r="E35" s="20">
        <v>212500750913</v>
      </c>
      <c r="F35" s="20">
        <f t="shared" si="0"/>
        <v>-91500734484</v>
      </c>
      <c r="G35" s="38"/>
      <c r="H35" s="20">
        <v>666313386673</v>
      </c>
      <c r="I35" s="38"/>
      <c r="J35" s="47">
        <f t="shared" si="1"/>
        <v>-0.13732387239115296</v>
      </c>
      <c r="K35" s="38"/>
      <c r="L35" s="57">
        <f t="shared" si="2"/>
        <v>1.5007953014318772E-12</v>
      </c>
      <c r="M35" s="38"/>
      <c r="N35" s="20">
        <v>900852668263</v>
      </c>
      <c r="O35" s="20">
        <v>978806205312</v>
      </c>
      <c r="P35" s="20">
        <f t="shared" si="3"/>
        <v>-77953537049</v>
      </c>
      <c r="Q35" s="49">
        <f t="shared" si="4"/>
        <v>-0.11699230213313497</v>
      </c>
      <c r="R35" s="38"/>
      <c r="S35" s="20">
        <v>131897013807</v>
      </c>
      <c r="T35" s="47">
        <f t="shared" si="5"/>
        <v>0.19795041859444104</v>
      </c>
      <c r="U35" s="38"/>
      <c r="V35" s="20">
        <v>83025539615</v>
      </c>
      <c r="W35" s="20">
        <v>132367873424</v>
      </c>
      <c r="X35" s="20">
        <f t="shared" si="6"/>
        <v>-49342333809</v>
      </c>
      <c r="Y35" s="49">
        <f t="shared" si="7"/>
        <v>-7.4052742742230462E-2</v>
      </c>
      <c r="Z35" s="38"/>
      <c r="AA35" s="50">
        <f t="shared" si="8"/>
        <v>-4.2939559390904505E-2</v>
      </c>
      <c r="AB35" s="38"/>
      <c r="AC35" s="51">
        <v>-0.157</v>
      </c>
      <c r="AD35" s="51">
        <v>0.13400000000000001</v>
      </c>
      <c r="AE35" s="51">
        <v>1.7999999999999999E-2</v>
      </c>
      <c r="AF35" s="38"/>
      <c r="AG35" s="52">
        <f t="shared" si="9"/>
        <v>-2.3562486232480471E-13</v>
      </c>
      <c r="AH35" s="53">
        <f t="shared" si="10"/>
        <v>-5.7539009583812044E-3</v>
      </c>
      <c r="AI35" s="47">
        <f t="shared" si="11"/>
        <v>3.5631075346999387E-3</v>
      </c>
      <c r="AJ35" s="38"/>
      <c r="AK35" s="54">
        <f t="shared" si="12"/>
        <v>-2.1907934239168906E-3</v>
      </c>
      <c r="AL35" s="38"/>
      <c r="AM35" s="55">
        <f t="shared" si="13"/>
        <v>-0.13513307896723606</v>
      </c>
    </row>
    <row r="36" spans="1:39" x14ac:dyDescent="0.25">
      <c r="A36" s="5"/>
      <c r="B36" s="5"/>
      <c r="C36" s="31">
        <v>2021</v>
      </c>
      <c r="D36" s="20">
        <v>144700268968</v>
      </c>
      <c r="E36" s="20">
        <v>97933973535</v>
      </c>
      <c r="F36" s="20">
        <f t="shared" si="0"/>
        <v>46766295433</v>
      </c>
      <c r="G36" s="38"/>
      <c r="H36" s="20">
        <v>674806910037</v>
      </c>
      <c r="I36" s="38"/>
      <c r="J36" s="47">
        <f t="shared" si="1"/>
        <v>6.9303225467024013E-2</v>
      </c>
      <c r="K36" s="38"/>
      <c r="L36" s="57">
        <f t="shared" si="2"/>
        <v>1.4819053941595966E-12</v>
      </c>
      <c r="M36" s="38"/>
      <c r="N36" s="20">
        <v>1042307144847</v>
      </c>
      <c r="O36" s="20">
        <v>961217831486</v>
      </c>
      <c r="P36" s="20">
        <f t="shared" si="3"/>
        <v>81089313361</v>
      </c>
      <c r="Q36" s="49">
        <f t="shared" si="4"/>
        <v>0.12016669087836376</v>
      </c>
      <c r="R36" s="38"/>
      <c r="S36" s="20">
        <v>128944476290</v>
      </c>
      <c r="T36" s="47">
        <f t="shared" si="5"/>
        <v>0.19108351496123521</v>
      </c>
      <c r="U36" s="38"/>
      <c r="V36" s="20">
        <v>85392187963</v>
      </c>
      <c r="W36" s="20">
        <v>85570702292</v>
      </c>
      <c r="X36" s="20">
        <f t="shared" si="6"/>
        <v>-178514329</v>
      </c>
      <c r="Y36" s="49">
        <f t="shared" si="7"/>
        <v>-2.6454134707988092E-4</v>
      </c>
      <c r="Z36" s="38"/>
      <c r="AA36" s="50">
        <f t="shared" si="8"/>
        <v>0.12043123222544365</v>
      </c>
      <c r="AB36" s="38"/>
      <c r="AC36" s="51">
        <v>-0.157</v>
      </c>
      <c r="AD36" s="51">
        <v>0.13400000000000001</v>
      </c>
      <c r="AE36" s="51">
        <v>1.7999999999999999E-2</v>
      </c>
      <c r="AF36" s="38"/>
      <c r="AG36" s="52">
        <f t="shared" si="9"/>
        <v>-2.3265914688305668E-13</v>
      </c>
      <c r="AH36" s="53">
        <f t="shared" si="10"/>
        <v>1.6137785118209451E-2</v>
      </c>
      <c r="AI36" s="47">
        <f t="shared" si="11"/>
        <v>3.4395032693022337E-3</v>
      </c>
      <c r="AJ36" s="38"/>
      <c r="AK36" s="54">
        <f t="shared" si="12"/>
        <v>1.9577288387279027E-2</v>
      </c>
      <c r="AL36" s="38"/>
      <c r="AM36" s="55">
        <f t="shared" si="13"/>
        <v>4.9725937079744986E-2</v>
      </c>
    </row>
    <row r="37" spans="1:39" x14ac:dyDescent="0.25">
      <c r="A37" s="5"/>
      <c r="B37" s="5"/>
      <c r="C37" s="31">
        <v>2022</v>
      </c>
      <c r="D37" s="20">
        <v>117370750383</v>
      </c>
      <c r="E37" s="20">
        <v>64694068640</v>
      </c>
      <c r="F37" s="20">
        <f t="shared" si="0"/>
        <v>52676681743</v>
      </c>
      <c r="G37" s="38"/>
      <c r="H37" s="20">
        <v>767726284113</v>
      </c>
      <c r="I37" s="38"/>
      <c r="J37" s="47">
        <f t="shared" si="1"/>
        <v>6.8613883402286427E-2</v>
      </c>
      <c r="K37" s="38"/>
      <c r="L37" s="57">
        <f t="shared" si="2"/>
        <v>1.3025475624497598E-12</v>
      </c>
      <c r="M37" s="38"/>
      <c r="N37" s="20">
        <v>1044368857579</v>
      </c>
      <c r="O37" s="20">
        <v>1042307144847</v>
      </c>
      <c r="P37" s="20">
        <f t="shared" si="3"/>
        <v>2061712732</v>
      </c>
      <c r="Q37" s="49">
        <f t="shared" si="4"/>
        <v>2.685478893538235E-3</v>
      </c>
      <c r="R37" s="38"/>
      <c r="S37" s="20">
        <v>200543193693</v>
      </c>
      <c r="T37" s="47">
        <f t="shared" si="5"/>
        <v>0.26121704811070723</v>
      </c>
      <c r="U37" s="38"/>
      <c r="V37" s="20">
        <v>74770514171</v>
      </c>
      <c r="W37" s="20">
        <v>85392187963</v>
      </c>
      <c r="X37" s="20">
        <f t="shared" si="6"/>
        <v>-10621673792</v>
      </c>
      <c r="Y37" s="49">
        <f t="shared" si="7"/>
        <v>-1.3835235306906099E-2</v>
      </c>
      <c r="Z37" s="38"/>
      <c r="AA37" s="50">
        <f t="shared" si="8"/>
        <v>1.6520714200444334E-2</v>
      </c>
      <c r="AB37" s="38"/>
      <c r="AC37" s="51">
        <v>-0.157</v>
      </c>
      <c r="AD37" s="51">
        <v>0.13400000000000001</v>
      </c>
      <c r="AE37" s="51">
        <v>1.7999999999999999E-2</v>
      </c>
      <c r="AF37" s="38"/>
      <c r="AG37" s="52">
        <f t="shared" si="9"/>
        <v>-2.0449996730461229E-13</v>
      </c>
      <c r="AH37" s="53">
        <f t="shared" si="10"/>
        <v>2.2137757028595408E-3</v>
      </c>
      <c r="AI37" s="47">
        <f t="shared" si="11"/>
        <v>4.7019068659927294E-3</v>
      </c>
      <c r="AJ37" s="38"/>
      <c r="AK37" s="54">
        <f t="shared" si="12"/>
        <v>6.9156825686477706E-3</v>
      </c>
      <c r="AL37" s="38"/>
      <c r="AM37" s="55">
        <f t="shared" si="13"/>
        <v>6.1698200833638653E-2</v>
      </c>
    </row>
    <row r="38" spans="1:39" x14ac:dyDescent="0.25">
      <c r="A38" s="5"/>
      <c r="B38" s="5"/>
      <c r="C38" s="31">
        <v>2023</v>
      </c>
      <c r="D38" s="20">
        <v>80342415257</v>
      </c>
      <c r="E38" s="20">
        <v>46446502735</v>
      </c>
      <c r="F38" s="20">
        <f t="shared" si="0"/>
        <v>33895912522</v>
      </c>
      <c r="G38" s="38"/>
      <c r="H38" s="20">
        <v>860100358989</v>
      </c>
      <c r="I38" s="38"/>
      <c r="J38" s="47">
        <f t="shared" si="1"/>
        <v>3.9409252847938295E-2</v>
      </c>
      <c r="K38" s="38"/>
      <c r="L38" s="57">
        <f t="shared" si="2"/>
        <v>1.1626550199042402E-12</v>
      </c>
      <c r="M38" s="38"/>
      <c r="N38" s="20">
        <v>1019669802028</v>
      </c>
      <c r="O38" s="20">
        <v>1044368857579</v>
      </c>
      <c r="P38" s="20">
        <f t="shared" si="3"/>
        <v>-24699055551</v>
      </c>
      <c r="Q38" s="49">
        <f t="shared" si="4"/>
        <v>-2.8716480923263843E-2</v>
      </c>
      <c r="R38" s="38"/>
      <c r="S38" s="20">
        <v>182854467625</v>
      </c>
      <c r="T38" s="47">
        <f t="shared" si="5"/>
        <v>0.21259666469612362</v>
      </c>
      <c r="U38" s="38"/>
      <c r="V38" s="20">
        <v>29562662819</v>
      </c>
      <c r="W38" s="20">
        <v>74770514171</v>
      </c>
      <c r="X38" s="20">
        <f t="shared" si="6"/>
        <v>-45207851352</v>
      </c>
      <c r="Y38" s="49">
        <f t="shared" si="7"/>
        <v>-5.2561135313487495E-2</v>
      </c>
      <c r="Z38" s="38"/>
      <c r="AA38" s="50">
        <f t="shared" si="8"/>
        <v>2.3844654390223652E-2</v>
      </c>
      <c r="AB38" s="38"/>
      <c r="AC38" s="51">
        <v>-0.157</v>
      </c>
      <c r="AD38" s="51">
        <v>0.13400000000000001</v>
      </c>
      <c r="AE38" s="51">
        <v>1.7999999999999999E-2</v>
      </c>
      <c r="AF38" s="38"/>
      <c r="AG38" s="52">
        <f t="shared" si="9"/>
        <v>-1.8253683812496571E-13</v>
      </c>
      <c r="AH38" s="53">
        <f t="shared" si="10"/>
        <v>3.1951836882899696E-3</v>
      </c>
      <c r="AI38" s="47">
        <f t="shared" si="11"/>
        <v>3.8267399645302248E-3</v>
      </c>
      <c r="AJ38" s="38"/>
      <c r="AK38" s="54">
        <f t="shared" si="12"/>
        <v>7.0219236526376577E-3</v>
      </c>
      <c r="AL38" s="38"/>
      <c r="AM38" s="55">
        <f t="shared" si="13"/>
        <v>3.2387329195300636E-2</v>
      </c>
    </row>
    <row r="39" spans="1:39" x14ac:dyDescent="0.25">
      <c r="A39" s="5">
        <v>8</v>
      </c>
      <c r="B39" s="5" t="s">
        <v>32</v>
      </c>
      <c r="C39" s="31">
        <v>2019</v>
      </c>
      <c r="D39" s="20">
        <v>1206059000000</v>
      </c>
      <c r="E39" s="20">
        <v>1334524000000</v>
      </c>
      <c r="F39" s="20">
        <f t="shared" si="0"/>
        <v>-128465000000</v>
      </c>
      <c r="G39" s="38"/>
      <c r="H39" s="20">
        <v>2889501000000</v>
      </c>
      <c r="I39" s="38"/>
      <c r="J39" s="47">
        <f t="shared" si="1"/>
        <v>-4.4459233618538291E-2</v>
      </c>
      <c r="K39" s="38"/>
      <c r="L39" s="57">
        <f t="shared" si="2"/>
        <v>3.4608051701660599E-13</v>
      </c>
      <c r="M39" s="38"/>
      <c r="N39" s="20">
        <v>3711405000000</v>
      </c>
      <c r="O39" s="20">
        <v>3574801000000</v>
      </c>
      <c r="P39" s="20">
        <f t="shared" si="3"/>
        <v>136604000000</v>
      </c>
      <c r="Q39" s="49">
        <f t="shared" si="4"/>
        <v>4.7275982946536441E-2</v>
      </c>
      <c r="R39" s="38"/>
      <c r="S39" s="20">
        <v>1559289000000</v>
      </c>
      <c r="T39" s="47">
        <f t="shared" si="5"/>
        <v>0.53963954329830655</v>
      </c>
      <c r="U39" s="38"/>
      <c r="V39" s="20">
        <v>858299000000</v>
      </c>
      <c r="W39" s="20">
        <v>604963000000</v>
      </c>
      <c r="X39" s="20">
        <f t="shared" si="6"/>
        <v>253336000000</v>
      </c>
      <c r="Y39" s="49">
        <f t="shared" si="7"/>
        <v>8.76746538589189E-2</v>
      </c>
      <c r="Z39" s="38"/>
      <c r="AA39" s="50">
        <f t="shared" si="8"/>
        <v>-4.0398670912382459E-2</v>
      </c>
      <c r="AB39" s="38"/>
      <c r="AC39" s="51">
        <v>-0.157</v>
      </c>
      <c r="AD39" s="51">
        <v>0.13400000000000001</v>
      </c>
      <c r="AE39" s="51">
        <v>1.7999999999999999E-2</v>
      </c>
      <c r="AF39" s="38"/>
      <c r="AG39" s="52">
        <f t="shared" si="9"/>
        <v>-5.433464117160714E-14</v>
      </c>
      <c r="AH39" s="53">
        <f t="shared" si="10"/>
        <v>-5.4134219022592498E-3</v>
      </c>
      <c r="AI39" s="47">
        <f t="shared" si="11"/>
        <v>9.7135117793695179E-3</v>
      </c>
      <c r="AJ39" s="38"/>
      <c r="AK39" s="54">
        <f t="shared" si="12"/>
        <v>4.3000898770559331E-3</v>
      </c>
      <c r="AL39" s="38"/>
      <c r="AM39" s="55">
        <f t="shared" si="13"/>
        <v>-4.8759323495594226E-2</v>
      </c>
    </row>
    <row r="40" spans="1:39" x14ac:dyDescent="0.25">
      <c r="A40" s="5"/>
      <c r="B40" s="5"/>
      <c r="C40" s="31">
        <v>2020</v>
      </c>
      <c r="D40" s="20">
        <v>285617000000</v>
      </c>
      <c r="E40" s="20">
        <v>872649000000</v>
      </c>
      <c r="F40" s="20">
        <f t="shared" si="0"/>
        <v>-587032000000</v>
      </c>
      <c r="G40" s="38"/>
      <c r="H40" s="20">
        <v>2896950000000</v>
      </c>
      <c r="I40" s="38"/>
      <c r="J40" s="47">
        <f t="shared" si="1"/>
        <v>-0.20263794680612368</v>
      </c>
      <c r="K40" s="38"/>
      <c r="L40" s="57">
        <f t="shared" si="2"/>
        <v>3.4519063152626038E-13</v>
      </c>
      <c r="M40" s="38"/>
      <c r="N40" s="20">
        <v>1985009000000</v>
      </c>
      <c r="O40" s="20">
        <v>3711405000000</v>
      </c>
      <c r="P40" s="20">
        <f t="shared" si="3"/>
        <v>-1726396000000</v>
      </c>
      <c r="Q40" s="49">
        <f t="shared" si="4"/>
        <v>-0.59593572550440976</v>
      </c>
      <c r="R40" s="38"/>
      <c r="S40" s="20">
        <v>1479447000000</v>
      </c>
      <c r="T40" s="47">
        <f t="shared" si="5"/>
        <v>0.5106912442396313</v>
      </c>
      <c r="U40" s="38"/>
      <c r="V40" s="20">
        <v>336035000000</v>
      </c>
      <c r="W40" s="20">
        <v>858299000000</v>
      </c>
      <c r="X40" s="20">
        <f t="shared" si="6"/>
        <v>-522264000000</v>
      </c>
      <c r="Y40" s="49">
        <f t="shared" si="7"/>
        <v>-0.18028063998343086</v>
      </c>
      <c r="Z40" s="38"/>
      <c r="AA40" s="50">
        <f t="shared" si="8"/>
        <v>-0.41565508552097891</v>
      </c>
      <c r="AB40" s="38"/>
      <c r="AC40" s="51">
        <v>-0.157</v>
      </c>
      <c r="AD40" s="51">
        <v>0.13400000000000001</v>
      </c>
      <c r="AE40" s="51">
        <v>1.7999999999999999E-2</v>
      </c>
      <c r="AF40" s="38"/>
      <c r="AG40" s="52">
        <f t="shared" si="9"/>
        <v>-5.4194929149622879E-14</v>
      </c>
      <c r="AH40" s="53">
        <f t="shared" si="10"/>
        <v>-5.5697781459811177E-2</v>
      </c>
      <c r="AI40" s="47">
        <f t="shared" si="11"/>
        <v>9.1924423963133627E-3</v>
      </c>
      <c r="AJ40" s="38"/>
      <c r="AK40" s="54">
        <f t="shared" si="12"/>
        <v>-4.6505339063552004E-2</v>
      </c>
      <c r="AL40" s="38"/>
      <c r="AM40" s="55">
        <f t="shared" si="13"/>
        <v>-0.15613260774257168</v>
      </c>
    </row>
    <row r="41" spans="1:39" x14ac:dyDescent="0.25">
      <c r="A41" s="5"/>
      <c r="B41" s="5"/>
      <c r="C41" s="31">
        <v>2021</v>
      </c>
      <c r="D41" s="20">
        <v>665850000000</v>
      </c>
      <c r="E41" s="20">
        <v>1168005000000</v>
      </c>
      <c r="F41" s="20">
        <f t="shared" si="0"/>
        <v>-502155000000</v>
      </c>
      <c r="G41" s="38"/>
      <c r="H41" s="20">
        <v>2907425000000</v>
      </c>
      <c r="I41" s="38"/>
      <c r="J41" s="47">
        <f t="shared" si="1"/>
        <v>-0.17271468739520365</v>
      </c>
      <c r="K41" s="38"/>
      <c r="L41" s="57">
        <f t="shared" si="2"/>
        <v>3.4394696337824708E-13</v>
      </c>
      <c r="M41" s="38"/>
      <c r="N41" s="20">
        <v>2473681000000</v>
      </c>
      <c r="O41" s="20">
        <v>1985009000000</v>
      </c>
      <c r="P41" s="20">
        <f t="shared" si="3"/>
        <v>488672000000</v>
      </c>
      <c r="Q41" s="49">
        <f t="shared" si="4"/>
        <v>0.16807725048797476</v>
      </c>
      <c r="R41" s="38"/>
      <c r="S41" s="20">
        <v>1406550000000</v>
      </c>
      <c r="T41" s="47">
        <f t="shared" si="5"/>
        <v>0.48377860133967343</v>
      </c>
      <c r="U41" s="38"/>
      <c r="V41" s="20">
        <v>327812000000</v>
      </c>
      <c r="W41" s="20">
        <v>336035000000</v>
      </c>
      <c r="X41" s="20">
        <f t="shared" si="6"/>
        <v>-8223000000</v>
      </c>
      <c r="Y41" s="49">
        <f t="shared" si="7"/>
        <v>-2.8282758798593259E-3</v>
      </c>
      <c r="Z41" s="38"/>
      <c r="AA41" s="50">
        <f t="shared" si="8"/>
        <v>0.17090552636783407</v>
      </c>
      <c r="AB41" s="38"/>
      <c r="AC41" s="51">
        <v>-0.157</v>
      </c>
      <c r="AD41" s="51">
        <v>0.13400000000000001</v>
      </c>
      <c r="AE41" s="51">
        <v>1.7999999999999999E-2</v>
      </c>
      <c r="AF41" s="38"/>
      <c r="AG41" s="52">
        <f t="shared" si="9"/>
        <v>-5.3999673250384791E-14</v>
      </c>
      <c r="AH41" s="53">
        <f t="shared" si="10"/>
        <v>2.2901340533289766E-2</v>
      </c>
      <c r="AI41" s="47">
        <f t="shared" si="11"/>
        <v>8.7080148241141207E-3</v>
      </c>
      <c r="AJ41" s="38"/>
      <c r="AK41" s="54">
        <f t="shared" si="12"/>
        <v>3.1609355357349891E-2</v>
      </c>
      <c r="AL41" s="38"/>
      <c r="AM41" s="55">
        <f t="shared" si="13"/>
        <v>-0.20432404275255356</v>
      </c>
    </row>
    <row r="42" spans="1:39" x14ac:dyDescent="0.25">
      <c r="A42" s="5"/>
      <c r="B42" s="5"/>
      <c r="C42" s="31">
        <v>2022</v>
      </c>
      <c r="D42" s="20">
        <v>924906000000</v>
      </c>
      <c r="E42" s="20">
        <v>1490060000000</v>
      </c>
      <c r="F42" s="20">
        <f t="shared" si="0"/>
        <v>-565154000000</v>
      </c>
      <c r="G42" s="38"/>
      <c r="H42" s="20">
        <v>2922017000000</v>
      </c>
      <c r="I42" s="38"/>
      <c r="J42" s="47">
        <f t="shared" si="1"/>
        <v>-0.19341229020912609</v>
      </c>
      <c r="K42" s="38"/>
      <c r="L42" s="57">
        <f t="shared" si="2"/>
        <v>3.422293573240676E-13</v>
      </c>
      <c r="M42" s="38"/>
      <c r="N42" s="20">
        <v>3114907000000</v>
      </c>
      <c r="O42" s="20">
        <v>2473681000000</v>
      </c>
      <c r="P42" s="20">
        <f t="shared" si="3"/>
        <v>641226000000</v>
      </c>
      <c r="Q42" s="49">
        <f t="shared" si="4"/>
        <v>0.21944636187948258</v>
      </c>
      <c r="R42" s="38"/>
      <c r="S42" s="20">
        <v>1468317000000</v>
      </c>
      <c r="T42" s="47">
        <f t="shared" si="5"/>
        <v>0.50250118325800297</v>
      </c>
      <c r="U42" s="38"/>
      <c r="V42" s="20">
        <v>445676000000</v>
      </c>
      <c r="W42" s="20">
        <v>327812000000</v>
      </c>
      <c r="X42" s="20">
        <f t="shared" si="6"/>
        <v>117864000000</v>
      </c>
      <c r="Y42" s="49">
        <f t="shared" si="7"/>
        <v>4.0336520971643905E-2</v>
      </c>
      <c r="Z42" s="38"/>
      <c r="AA42" s="50">
        <f t="shared" si="8"/>
        <v>0.17910984090783866</v>
      </c>
      <c r="AB42" s="38"/>
      <c r="AC42" s="51">
        <v>-0.157</v>
      </c>
      <c r="AD42" s="51">
        <v>0.13400000000000001</v>
      </c>
      <c r="AE42" s="51">
        <v>1.7999999999999999E-2</v>
      </c>
      <c r="AF42" s="38"/>
      <c r="AG42" s="52">
        <f t="shared" si="9"/>
        <v>-5.3730009099878613E-14</v>
      </c>
      <c r="AH42" s="53">
        <f t="shared" si="10"/>
        <v>2.4000718681650383E-2</v>
      </c>
      <c r="AI42" s="47">
        <f t="shared" si="11"/>
        <v>9.0450212986440525E-3</v>
      </c>
      <c r="AJ42" s="38"/>
      <c r="AK42" s="54">
        <f t="shared" si="12"/>
        <v>3.3045739980240706E-2</v>
      </c>
      <c r="AL42" s="38"/>
      <c r="AM42" s="55">
        <f t="shared" si="13"/>
        <v>-0.2264580301893668</v>
      </c>
    </row>
    <row r="43" spans="1:39" x14ac:dyDescent="0.25">
      <c r="A43" s="5"/>
      <c r="B43" s="5"/>
      <c r="C43" s="31">
        <v>2023</v>
      </c>
      <c r="D43" s="20">
        <v>1066467000000</v>
      </c>
      <c r="E43" s="20">
        <v>1018862000000</v>
      </c>
      <c r="F43" s="20">
        <f t="shared" si="0"/>
        <v>47605000000</v>
      </c>
      <c r="G43" s="38"/>
      <c r="H43" s="20">
        <v>3374502000000</v>
      </c>
      <c r="I43" s="38"/>
      <c r="J43" s="47">
        <f t="shared" si="1"/>
        <v>1.4107266790773869E-2</v>
      </c>
      <c r="K43" s="38"/>
      <c r="L43" s="57">
        <f t="shared" si="2"/>
        <v>2.9634002291301058E-13</v>
      </c>
      <c r="M43" s="38"/>
      <c r="N43" s="20">
        <v>3322282000000</v>
      </c>
      <c r="O43" s="20">
        <v>3114907000000</v>
      </c>
      <c r="P43" s="20">
        <f t="shared" si="3"/>
        <v>207375000000</v>
      </c>
      <c r="Q43" s="49">
        <f t="shared" si="4"/>
        <v>6.1453512251585567E-2</v>
      </c>
      <c r="R43" s="38"/>
      <c r="S43" s="20">
        <v>1444099000000</v>
      </c>
      <c r="T43" s="47">
        <f t="shared" si="5"/>
        <v>0.42794433074865568</v>
      </c>
      <c r="U43" s="38"/>
      <c r="V43" s="20">
        <v>597645000000</v>
      </c>
      <c r="W43" s="20">
        <v>445676000000</v>
      </c>
      <c r="X43" s="20">
        <f t="shared" si="6"/>
        <v>151969000000</v>
      </c>
      <c r="Y43" s="49">
        <f t="shared" si="7"/>
        <v>4.5034496942067306E-2</v>
      </c>
      <c r="Z43" s="38"/>
      <c r="AA43" s="50">
        <f t="shared" si="8"/>
        <v>1.641901530951826E-2</v>
      </c>
      <c r="AB43" s="38"/>
      <c r="AC43" s="51">
        <v>-0.157</v>
      </c>
      <c r="AD43" s="51">
        <v>0.13400000000000001</v>
      </c>
      <c r="AE43" s="51">
        <v>1.7999999999999999E-2</v>
      </c>
      <c r="AF43" s="38"/>
      <c r="AG43" s="52">
        <f t="shared" si="9"/>
        <v>-4.6525383597342665E-14</v>
      </c>
      <c r="AH43" s="53">
        <f t="shared" si="10"/>
        <v>2.200148051475447E-3</v>
      </c>
      <c r="AI43" s="47">
        <f t="shared" si="11"/>
        <v>7.7029979534758014E-3</v>
      </c>
      <c r="AJ43" s="38"/>
      <c r="AK43" s="54">
        <f t="shared" si="12"/>
        <v>9.903146004904724E-3</v>
      </c>
      <c r="AL43" s="38"/>
      <c r="AM43" s="55">
        <f t="shared" si="13"/>
        <v>4.2041207858691445E-3</v>
      </c>
    </row>
    <row r="44" spans="1:39" x14ac:dyDescent="0.25">
      <c r="A44" s="5">
        <v>9</v>
      </c>
      <c r="B44" s="5" t="s">
        <v>34</v>
      </c>
      <c r="C44" s="31">
        <v>2019</v>
      </c>
      <c r="D44" s="20">
        <v>2039404206764</v>
      </c>
      <c r="E44" s="20">
        <v>3303864262122</v>
      </c>
      <c r="F44" s="20">
        <f t="shared" si="0"/>
        <v>-1264460055358</v>
      </c>
      <c r="G44" s="38"/>
      <c r="H44" s="20">
        <v>17591706426634</v>
      </c>
      <c r="I44" s="38"/>
      <c r="J44" s="47">
        <f t="shared" si="1"/>
        <v>-7.1878192182857042E-2</v>
      </c>
      <c r="K44" s="38"/>
      <c r="L44" s="57">
        <f t="shared" si="2"/>
        <v>5.6844968631695165E-14</v>
      </c>
      <c r="M44" s="38"/>
      <c r="N44" s="20">
        <v>25026739472547</v>
      </c>
      <c r="O44" s="20">
        <v>24060802395725</v>
      </c>
      <c r="P44" s="20">
        <f t="shared" si="3"/>
        <v>965937076822</v>
      </c>
      <c r="Q44" s="49">
        <f t="shared" si="4"/>
        <v>5.4908662832137911E-2</v>
      </c>
      <c r="R44" s="38"/>
      <c r="S44" s="20">
        <v>4674963819225</v>
      </c>
      <c r="T44" s="47">
        <f t="shared" si="5"/>
        <v>0.26574817165815495</v>
      </c>
      <c r="U44" s="38"/>
      <c r="V44" s="20">
        <v>1156139900456</v>
      </c>
      <c r="W44" s="20">
        <v>936153661759</v>
      </c>
      <c r="X44" s="20">
        <f t="shared" si="6"/>
        <v>219986238697</v>
      </c>
      <c r="Y44" s="49">
        <f t="shared" si="7"/>
        <v>1.2505110838135571E-2</v>
      </c>
      <c r="Z44" s="38"/>
      <c r="AA44" s="50">
        <f t="shared" si="8"/>
        <v>4.2403551994002336E-2</v>
      </c>
      <c r="AB44" s="38"/>
      <c r="AC44" s="51">
        <v>-0.157</v>
      </c>
      <c r="AD44" s="51">
        <v>0.13400000000000001</v>
      </c>
      <c r="AE44" s="51">
        <v>1.7999999999999999E-2</v>
      </c>
      <c r="AF44" s="38"/>
      <c r="AG44" s="52">
        <f t="shared" si="9"/>
        <v>-8.9246600751761409E-15</v>
      </c>
      <c r="AH44" s="53">
        <f t="shared" si="10"/>
        <v>5.6820759671963135E-3</v>
      </c>
      <c r="AI44" s="47">
        <f t="shared" si="11"/>
        <v>4.7834670898467884E-3</v>
      </c>
      <c r="AJ44" s="38"/>
      <c r="AK44" s="54">
        <f t="shared" si="12"/>
        <v>1.0465543057034177E-2</v>
      </c>
      <c r="AL44" s="38"/>
      <c r="AM44" s="55">
        <f t="shared" si="13"/>
        <v>-8.2343735239891219E-2</v>
      </c>
    </row>
    <row r="45" spans="1:39" x14ac:dyDescent="0.25">
      <c r="A45" s="5"/>
      <c r="B45" s="5"/>
      <c r="C45" s="31">
        <v>2020</v>
      </c>
      <c r="D45" s="20">
        <v>2098168514645</v>
      </c>
      <c r="E45" s="20">
        <v>3715832449186</v>
      </c>
      <c r="F45" s="20">
        <f t="shared" si="0"/>
        <v>-1617663934541</v>
      </c>
      <c r="G45" s="38"/>
      <c r="H45" s="20">
        <v>19037918806473</v>
      </c>
      <c r="I45" s="38"/>
      <c r="J45" s="47">
        <f t="shared" si="1"/>
        <v>-8.4970628931928485E-2</v>
      </c>
      <c r="K45" s="38"/>
      <c r="L45" s="57">
        <f t="shared" si="2"/>
        <v>5.2526749912390335E-14</v>
      </c>
      <c r="M45" s="38"/>
      <c r="N45" s="20">
        <v>24476953742651</v>
      </c>
      <c r="O45" s="20">
        <v>25026739472547</v>
      </c>
      <c r="P45" s="20">
        <f t="shared" si="3"/>
        <v>-549785729896</v>
      </c>
      <c r="Q45" s="49">
        <f t="shared" si="4"/>
        <v>-2.8878457539648177E-2</v>
      </c>
      <c r="R45" s="38"/>
      <c r="S45" s="20">
        <v>6043201970326</v>
      </c>
      <c r="T45" s="47">
        <f t="shared" si="5"/>
        <v>0.31742975856537831</v>
      </c>
      <c r="U45" s="38"/>
      <c r="V45" s="20">
        <v>130604357590</v>
      </c>
      <c r="W45" s="20">
        <v>1156139900456</v>
      </c>
      <c r="X45" s="20">
        <f t="shared" si="6"/>
        <v>-1025535542866</v>
      </c>
      <c r="Y45" s="49">
        <f t="shared" si="7"/>
        <v>-5.386804898638984E-2</v>
      </c>
      <c r="Z45" s="38"/>
      <c r="AA45" s="50">
        <f t="shared" si="8"/>
        <v>2.4989591446741663E-2</v>
      </c>
      <c r="AB45" s="38"/>
      <c r="AC45" s="51">
        <v>-0.157</v>
      </c>
      <c r="AD45" s="51">
        <v>0.13400000000000001</v>
      </c>
      <c r="AE45" s="51">
        <v>1.7999999999999999E-2</v>
      </c>
      <c r="AF45" s="38"/>
      <c r="AG45" s="52">
        <f t="shared" si="9"/>
        <v>-8.2466997362452829E-15</v>
      </c>
      <c r="AH45" s="53">
        <f t="shared" si="10"/>
        <v>3.3486052538633832E-3</v>
      </c>
      <c r="AI45" s="47">
        <f t="shared" si="11"/>
        <v>5.7137356541768092E-3</v>
      </c>
      <c r="AJ45" s="38"/>
      <c r="AK45" s="54">
        <f t="shared" si="12"/>
        <v>9.0623409080319451E-3</v>
      </c>
      <c r="AL45" s="38"/>
      <c r="AM45" s="55">
        <f t="shared" si="13"/>
        <v>-9.4032969839960429E-2</v>
      </c>
    </row>
    <row r="46" spans="1:39" x14ac:dyDescent="0.25">
      <c r="A46" s="5"/>
      <c r="B46" s="5"/>
      <c r="C46" s="31">
        <v>2021</v>
      </c>
      <c r="D46" s="20">
        <v>1211052647953</v>
      </c>
      <c r="E46" s="20">
        <v>1041955003348</v>
      </c>
      <c r="F46" s="20">
        <f t="shared" si="0"/>
        <v>169097644605</v>
      </c>
      <c r="G46" s="38"/>
      <c r="H46" s="20">
        <v>19777500514550</v>
      </c>
      <c r="I46" s="38"/>
      <c r="J46" s="47">
        <f t="shared" si="1"/>
        <v>8.5500007688331242E-3</v>
      </c>
      <c r="K46" s="38"/>
      <c r="L46" s="57">
        <f t="shared" si="2"/>
        <v>5.0562506584910237E-14</v>
      </c>
      <c r="M46" s="38"/>
      <c r="N46" s="20">
        <v>27904558322183</v>
      </c>
      <c r="O46" s="20">
        <v>24476953742651</v>
      </c>
      <c r="P46" s="20">
        <f t="shared" si="3"/>
        <v>3427604579532</v>
      </c>
      <c r="Q46" s="49">
        <f t="shared" si="4"/>
        <v>0.17330827912305524</v>
      </c>
      <c r="R46" s="38"/>
      <c r="S46" s="20">
        <v>6376788515278</v>
      </c>
      <c r="T46" s="47">
        <f t="shared" si="5"/>
        <v>0.32242641129432387</v>
      </c>
      <c r="U46" s="38"/>
      <c r="V46" s="20">
        <v>358952306318</v>
      </c>
      <c r="W46" s="20">
        <v>130604357590</v>
      </c>
      <c r="X46" s="20">
        <f t="shared" si="6"/>
        <v>228347948728</v>
      </c>
      <c r="Y46" s="49">
        <f t="shared" si="7"/>
        <v>1.1545844661210246E-2</v>
      </c>
      <c r="Z46" s="38"/>
      <c r="AA46" s="50">
        <f t="shared" si="8"/>
        <v>0.16176243446184499</v>
      </c>
      <c r="AB46" s="38"/>
      <c r="AC46" s="51">
        <v>-0.157</v>
      </c>
      <c r="AD46" s="51">
        <v>0.13400000000000001</v>
      </c>
      <c r="AE46" s="51">
        <v>1.7999999999999999E-2</v>
      </c>
      <c r="AF46" s="38"/>
      <c r="AG46" s="52">
        <f t="shared" si="9"/>
        <v>-7.9383135338309069E-15</v>
      </c>
      <c r="AH46" s="53">
        <f t="shared" si="10"/>
        <v>2.1676166217887229E-2</v>
      </c>
      <c r="AI46" s="47">
        <f t="shared" si="11"/>
        <v>5.8036754032978295E-3</v>
      </c>
      <c r="AJ46" s="38"/>
      <c r="AK46" s="54">
        <f t="shared" si="12"/>
        <v>2.7479841621177122E-2</v>
      </c>
      <c r="AL46" s="38"/>
      <c r="AM46" s="55">
        <f t="shared" si="13"/>
        <v>-1.8929840852343997E-2</v>
      </c>
    </row>
    <row r="47" spans="1:39" x14ac:dyDescent="0.25">
      <c r="A47" s="5"/>
      <c r="B47" s="5"/>
      <c r="C47" s="31">
        <v>2022</v>
      </c>
      <c r="D47" s="20">
        <v>1970064538149</v>
      </c>
      <c r="E47" s="20">
        <v>1619570638186</v>
      </c>
      <c r="F47" s="20">
        <f t="shared" si="0"/>
        <v>350493899963</v>
      </c>
      <c r="G47" s="38"/>
      <c r="H47" s="20">
        <v>19917653265528</v>
      </c>
      <c r="I47" s="38"/>
      <c r="J47" s="47">
        <f t="shared" si="1"/>
        <v>1.7597148383419692E-2</v>
      </c>
      <c r="K47" s="38"/>
      <c r="L47" s="57">
        <f t="shared" si="2"/>
        <v>5.0206717963643135E-14</v>
      </c>
      <c r="M47" s="38"/>
      <c r="N47" s="20">
        <v>30669405967404</v>
      </c>
      <c r="O47" s="20">
        <v>27904558322183</v>
      </c>
      <c r="P47" s="20">
        <f t="shared" si="3"/>
        <v>2764847645221</v>
      </c>
      <c r="Q47" s="49">
        <f t="shared" si="4"/>
        <v>0.1388139259360536</v>
      </c>
      <c r="R47" s="38"/>
      <c r="S47" s="20">
        <v>6644507001686</v>
      </c>
      <c r="T47" s="47">
        <f t="shared" si="5"/>
        <v>0.33359888904110108</v>
      </c>
      <c r="U47" s="38"/>
      <c r="V47" s="20">
        <v>353876660824</v>
      </c>
      <c r="W47" s="20">
        <v>358952306318</v>
      </c>
      <c r="X47" s="20">
        <f t="shared" si="6"/>
        <v>-5075645494</v>
      </c>
      <c r="Y47" s="49">
        <f t="shared" si="7"/>
        <v>-2.5483150180069416E-4</v>
      </c>
      <c r="Z47" s="38"/>
      <c r="AA47" s="50">
        <f t="shared" si="8"/>
        <v>0.1390687574378543</v>
      </c>
      <c r="AB47" s="38"/>
      <c r="AC47" s="51">
        <v>-0.157</v>
      </c>
      <c r="AD47" s="51">
        <v>0.13400000000000001</v>
      </c>
      <c r="AE47" s="51">
        <v>1.7999999999999999E-2</v>
      </c>
      <c r="AF47" s="38"/>
      <c r="AG47" s="52">
        <f t="shared" si="9"/>
        <v>-7.8824547202919717E-15</v>
      </c>
      <c r="AH47" s="53">
        <f t="shared" si="10"/>
        <v>1.8635213496672475E-2</v>
      </c>
      <c r="AI47" s="47">
        <f t="shared" si="11"/>
        <v>6.0047800027398191E-3</v>
      </c>
      <c r="AJ47" s="38"/>
      <c r="AK47" s="54">
        <f t="shared" si="12"/>
        <v>2.4639993499404413E-2</v>
      </c>
      <c r="AL47" s="38"/>
      <c r="AM47" s="55">
        <f t="shared" si="13"/>
        <v>-7.0428451159847208E-3</v>
      </c>
    </row>
    <row r="48" spans="1:39" x14ac:dyDescent="0.25">
      <c r="A48" s="5"/>
      <c r="B48" s="5"/>
      <c r="C48" s="31">
        <v>2023</v>
      </c>
      <c r="D48" s="20">
        <v>3244872091221</v>
      </c>
      <c r="E48" s="20">
        <v>5259181989696</v>
      </c>
      <c r="F48" s="20">
        <f t="shared" si="0"/>
        <v>-2014309898475</v>
      </c>
      <c r="G48" s="38"/>
      <c r="H48" s="20">
        <v>22276160695411</v>
      </c>
      <c r="I48" s="38"/>
      <c r="J48" s="47">
        <f t="shared" si="1"/>
        <v>-9.0424464341826993E-2</v>
      </c>
      <c r="K48" s="38"/>
      <c r="L48" s="57">
        <f t="shared" si="2"/>
        <v>4.4891039065183483E-14</v>
      </c>
      <c r="M48" s="38"/>
      <c r="N48" s="20">
        <v>31485008185525</v>
      </c>
      <c r="O48" s="20">
        <v>30669405967404</v>
      </c>
      <c r="P48" s="20">
        <f t="shared" si="3"/>
        <v>815602218121</v>
      </c>
      <c r="Q48" s="49">
        <f t="shared" si="4"/>
        <v>3.6613231035320111E-2</v>
      </c>
      <c r="R48" s="38"/>
      <c r="S48" s="20">
        <v>8159841794537</v>
      </c>
      <c r="T48" s="47">
        <f t="shared" si="5"/>
        <v>0.36630377676427733</v>
      </c>
      <c r="U48" s="38"/>
      <c r="V48" s="20">
        <v>250189161535</v>
      </c>
      <c r="W48" s="20">
        <v>353876660824</v>
      </c>
      <c r="X48" s="20">
        <f t="shared" si="6"/>
        <v>-103687499289</v>
      </c>
      <c r="Y48" s="49">
        <f t="shared" si="7"/>
        <v>-4.6546395811536837E-3</v>
      </c>
      <c r="Z48" s="38"/>
      <c r="AA48" s="50">
        <f t="shared" si="8"/>
        <v>4.1267870616473794E-2</v>
      </c>
      <c r="AB48" s="38"/>
      <c r="AC48" s="51">
        <v>-0.157</v>
      </c>
      <c r="AD48" s="51">
        <v>0.13400000000000001</v>
      </c>
      <c r="AE48" s="51">
        <v>1.7999999999999999E-2</v>
      </c>
      <c r="AF48" s="38"/>
      <c r="AG48" s="52">
        <f t="shared" si="9"/>
        <v>-7.0478931332338071E-15</v>
      </c>
      <c r="AH48" s="53">
        <f t="shared" si="10"/>
        <v>5.5298946626074885E-3</v>
      </c>
      <c r="AI48" s="47">
        <f t="shared" si="11"/>
        <v>6.5934679817569912E-3</v>
      </c>
      <c r="AJ48" s="38"/>
      <c r="AK48" s="54">
        <f t="shared" si="12"/>
        <v>1.2123362644357431E-2</v>
      </c>
      <c r="AL48" s="38"/>
      <c r="AM48" s="55">
        <f t="shared" si="13"/>
        <v>-0.10254782698618442</v>
      </c>
    </row>
    <row r="49" spans="1:39" x14ac:dyDescent="0.25">
      <c r="A49" s="5">
        <v>10</v>
      </c>
      <c r="B49" s="5" t="s">
        <v>42</v>
      </c>
      <c r="C49" s="31">
        <v>2019</v>
      </c>
      <c r="D49" s="20">
        <v>236518557420</v>
      </c>
      <c r="E49" s="20">
        <v>479788528325</v>
      </c>
      <c r="F49" s="20">
        <f t="shared" si="0"/>
        <v>-243269970905</v>
      </c>
      <c r="G49" s="38"/>
      <c r="H49" s="20">
        <v>4393810380883</v>
      </c>
      <c r="I49" s="38"/>
      <c r="J49" s="47">
        <f t="shared" si="1"/>
        <v>-5.5366515579152363E-2</v>
      </c>
      <c r="K49" s="38"/>
      <c r="L49" s="57">
        <f t="shared" si="2"/>
        <v>2.2759288938614496E-13</v>
      </c>
      <c r="M49" s="38"/>
      <c r="N49" s="20">
        <v>3337022314624</v>
      </c>
      <c r="O49" s="20">
        <v>2766545866684</v>
      </c>
      <c r="P49" s="20">
        <f t="shared" si="3"/>
        <v>570476447940</v>
      </c>
      <c r="Q49" s="49">
        <f t="shared" si="4"/>
        <v>0.12983638311340928</v>
      </c>
      <c r="R49" s="38"/>
      <c r="S49" s="20">
        <v>2540413874692</v>
      </c>
      <c r="T49" s="47">
        <f t="shared" si="5"/>
        <v>0.57818013397780421</v>
      </c>
      <c r="U49" s="38"/>
      <c r="V49" s="20">
        <v>282085488326</v>
      </c>
      <c r="W49" s="20">
        <v>206166236967</v>
      </c>
      <c r="X49" s="20">
        <f t="shared" si="6"/>
        <v>75919251359</v>
      </c>
      <c r="Y49" s="49">
        <f t="shared" si="7"/>
        <v>1.7278681776827821E-2</v>
      </c>
      <c r="Z49" s="38"/>
      <c r="AA49" s="50">
        <f t="shared" si="8"/>
        <v>0.11255770133658147</v>
      </c>
      <c r="AB49" s="38"/>
      <c r="AC49" s="51">
        <v>-0.157</v>
      </c>
      <c r="AD49" s="51">
        <v>0.13400000000000001</v>
      </c>
      <c r="AE49" s="51">
        <v>1.7999999999999999E-2</v>
      </c>
      <c r="AF49" s="38"/>
      <c r="AG49" s="52">
        <f t="shared" si="9"/>
        <v>-3.5732083633624761E-14</v>
      </c>
      <c r="AH49" s="53">
        <f t="shared" si="10"/>
        <v>1.5082731979101918E-2</v>
      </c>
      <c r="AI49" s="47">
        <f t="shared" si="11"/>
        <v>1.0407242411600475E-2</v>
      </c>
      <c r="AJ49" s="38"/>
      <c r="AK49" s="54">
        <f t="shared" si="12"/>
        <v>2.5489974390666661E-2</v>
      </c>
      <c r="AL49" s="38"/>
      <c r="AM49" s="55">
        <f t="shared" si="13"/>
        <v>-8.085648996981902E-2</v>
      </c>
    </row>
    <row r="50" spans="1:39" x14ac:dyDescent="0.25">
      <c r="A50" s="5"/>
      <c r="B50" s="5"/>
      <c r="C50" s="31">
        <v>2020</v>
      </c>
      <c r="D50" s="20">
        <v>168610282478</v>
      </c>
      <c r="E50" s="20">
        <v>486591578118</v>
      </c>
      <c r="F50" s="20">
        <f t="shared" si="0"/>
        <v>-317981295640</v>
      </c>
      <c r="G50" s="38"/>
      <c r="H50" s="20">
        <v>4682083844951</v>
      </c>
      <c r="I50" s="38"/>
      <c r="J50" s="47">
        <f t="shared" si="1"/>
        <v>-6.791448128014628E-2</v>
      </c>
      <c r="K50" s="38"/>
      <c r="L50" s="57">
        <f t="shared" si="2"/>
        <v>2.1358011370906267E-13</v>
      </c>
      <c r="M50" s="38"/>
      <c r="N50" s="20">
        <v>3212034546032</v>
      </c>
      <c r="O50" s="20">
        <v>3337022314624</v>
      </c>
      <c r="P50" s="20">
        <f t="shared" si="3"/>
        <v>-124987768592</v>
      </c>
      <c r="Q50" s="49">
        <f t="shared" si="4"/>
        <v>-2.6694901828121374E-2</v>
      </c>
      <c r="R50" s="38"/>
      <c r="S50" s="20">
        <v>2434486072405</v>
      </c>
      <c r="T50" s="47">
        <f t="shared" si="5"/>
        <v>0.51995781216738934</v>
      </c>
      <c r="U50" s="38"/>
      <c r="V50" s="20">
        <v>176075299580</v>
      </c>
      <c r="W50" s="20">
        <v>282085488326</v>
      </c>
      <c r="X50" s="20">
        <f t="shared" si="6"/>
        <v>-106010188746</v>
      </c>
      <c r="Y50" s="49">
        <f t="shared" si="7"/>
        <v>-2.2641668166689877E-2</v>
      </c>
      <c r="Z50" s="38"/>
      <c r="AA50" s="50">
        <f t="shared" si="8"/>
        <v>-4.0532336614314962E-3</v>
      </c>
      <c r="AB50" s="38"/>
      <c r="AC50" s="51">
        <v>-0.157</v>
      </c>
      <c r="AD50" s="51">
        <v>0.13400000000000001</v>
      </c>
      <c r="AE50" s="51">
        <v>1.7999999999999999E-2</v>
      </c>
      <c r="AF50" s="38"/>
      <c r="AG50" s="52">
        <f t="shared" si="9"/>
        <v>-3.3532077852322842E-14</v>
      </c>
      <c r="AH50" s="53">
        <f t="shared" si="10"/>
        <v>-5.4313331063182051E-4</v>
      </c>
      <c r="AI50" s="47">
        <f t="shared" si="11"/>
        <v>9.3592406190130071E-3</v>
      </c>
      <c r="AJ50" s="38"/>
      <c r="AK50" s="54">
        <f t="shared" si="12"/>
        <v>8.8161073083476548E-3</v>
      </c>
      <c r="AL50" s="38"/>
      <c r="AM50" s="55">
        <f t="shared" si="13"/>
        <v>-7.6730588588493936E-2</v>
      </c>
    </row>
    <row r="51" spans="1:39" x14ac:dyDescent="0.25">
      <c r="A51" s="5"/>
      <c r="B51" s="5"/>
      <c r="C51" s="31">
        <v>2021</v>
      </c>
      <c r="D51" s="20">
        <v>281340682456</v>
      </c>
      <c r="E51" s="20">
        <v>643601152274</v>
      </c>
      <c r="F51" s="20">
        <f t="shared" si="0"/>
        <v>-362260469818</v>
      </c>
      <c r="G51" s="38"/>
      <c r="H51" s="20">
        <v>4452166671985</v>
      </c>
      <c r="I51" s="38"/>
      <c r="J51" s="47">
        <f t="shared" si="1"/>
        <v>-8.136723004947298E-2</v>
      </c>
      <c r="K51" s="38"/>
      <c r="L51" s="57">
        <f t="shared" si="2"/>
        <v>2.2460974030744218E-13</v>
      </c>
      <c r="M51" s="38"/>
      <c r="N51" s="20">
        <v>3287623237457</v>
      </c>
      <c r="O51" s="20">
        <v>3212034546032</v>
      </c>
      <c r="P51" s="20">
        <f t="shared" si="3"/>
        <v>75588691425</v>
      </c>
      <c r="Q51" s="49">
        <f t="shared" si="4"/>
        <v>1.6977956351148633E-2</v>
      </c>
      <c r="R51" s="38"/>
      <c r="S51" s="20">
        <v>2492863630370</v>
      </c>
      <c r="T51" s="47">
        <f t="shared" si="5"/>
        <v>0.55992145263927329</v>
      </c>
      <c r="U51" s="38"/>
      <c r="V51" s="20">
        <v>193582865936</v>
      </c>
      <c r="W51" s="20">
        <v>176075299580</v>
      </c>
      <c r="X51" s="20">
        <f t="shared" si="6"/>
        <v>17507566356</v>
      </c>
      <c r="Y51" s="49">
        <f t="shared" si="7"/>
        <v>3.9323699326364722E-3</v>
      </c>
      <c r="Z51" s="38"/>
      <c r="AA51" s="50">
        <f t="shared" si="8"/>
        <v>1.304558641851216E-2</v>
      </c>
      <c r="AB51" s="38"/>
      <c r="AC51" s="51">
        <v>-0.157</v>
      </c>
      <c r="AD51" s="51">
        <v>0.13400000000000001</v>
      </c>
      <c r="AE51" s="51">
        <v>1.7999999999999999E-2</v>
      </c>
      <c r="AF51" s="38"/>
      <c r="AG51" s="52">
        <f t="shared" si="9"/>
        <v>-3.5263729228268424E-14</v>
      </c>
      <c r="AH51" s="53">
        <f t="shared" si="10"/>
        <v>1.7481085800806295E-3</v>
      </c>
      <c r="AI51" s="47">
        <f t="shared" si="11"/>
        <v>1.0078586147506919E-2</v>
      </c>
      <c r="AJ51" s="38"/>
      <c r="AK51" s="54">
        <f t="shared" si="12"/>
        <v>1.1826694727552284E-2</v>
      </c>
      <c r="AL51" s="38"/>
      <c r="AM51" s="55">
        <f t="shared" si="13"/>
        <v>-9.3193924777025261E-2</v>
      </c>
    </row>
    <row r="52" spans="1:39" x14ac:dyDescent="0.25">
      <c r="A52" s="5"/>
      <c r="B52" s="5"/>
      <c r="C52" s="31">
        <v>2022</v>
      </c>
      <c r="D52" s="20">
        <v>432247722254</v>
      </c>
      <c r="E52" s="20">
        <v>726581686414</v>
      </c>
      <c r="F52" s="20">
        <f t="shared" si="0"/>
        <v>-294333964160</v>
      </c>
      <c r="G52" s="38"/>
      <c r="H52" s="20">
        <v>4191284422677</v>
      </c>
      <c r="I52" s="38"/>
      <c r="J52" s="47">
        <f t="shared" si="1"/>
        <v>-7.0225242306988803E-2</v>
      </c>
      <c r="K52" s="38"/>
      <c r="L52" s="57">
        <f t="shared" si="2"/>
        <v>2.3859034585901324E-13</v>
      </c>
      <c r="M52" s="38"/>
      <c r="N52" s="20">
        <v>3935182048668</v>
      </c>
      <c r="O52" s="20">
        <v>3287623237457</v>
      </c>
      <c r="P52" s="20">
        <f t="shared" si="3"/>
        <v>647558811211</v>
      </c>
      <c r="Q52" s="49">
        <f t="shared" si="4"/>
        <v>0.15450128073088393</v>
      </c>
      <c r="R52" s="38"/>
      <c r="S52" s="20">
        <v>2493688426380</v>
      </c>
      <c r="T52" s="47">
        <f t="shared" si="5"/>
        <v>0.59496998411462265</v>
      </c>
      <c r="U52" s="38"/>
      <c r="V52" s="20">
        <v>248296556758</v>
      </c>
      <c r="W52" s="20">
        <v>193582865936</v>
      </c>
      <c r="X52" s="20">
        <f t="shared" si="6"/>
        <v>54713690822</v>
      </c>
      <c r="Y52" s="49">
        <f t="shared" si="7"/>
        <v>1.3054158416444098E-2</v>
      </c>
      <c r="Z52" s="38"/>
      <c r="AA52" s="50">
        <f t="shared" si="8"/>
        <v>0.14144712231443984</v>
      </c>
      <c r="AB52" s="38"/>
      <c r="AC52" s="51">
        <v>-0.157</v>
      </c>
      <c r="AD52" s="51">
        <v>0.13400000000000001</v>
      </c>
      <c r="AE52" s="51">
        <v>1.7999999999999999E-2</v>
      </c>
      <c r="AF52" s="38"/>
      <c r="AG52" s="52">
        <f t="shared" si="9"/>
        <v>-3.7458684299865079E-14</v>
      </c>
      <c r="AH52" s="53">
        <f t="shared" si="10"/>
        <v>1.8953914390134941E-2</v>
      </c>
      <c r="AI52" s="47">
        <f t="shared" si="11"/>
        <v>1.0709459714063207E-2</v>
      </c>
      <c r="AJ52" s="38"/>
      <c r="AK52" s="54">
        <f t="shared" si="12"/>
        <v>2.9663374104160686E-2</v>
      </c>
      <c r="AL52" s="38"/>
      <c r="AM52" s="55">
        <f t="shared" si="13"/>
        <v>-9.9888616411149489E-2</v>
      </c>
    </row>
    <row r="53" spans="1:39" x14ac:dyDescent="0.25">
      <c r="A53" s="5"/>
      <c r="B53" s="5"/>
      <c r="C53" s="31">
        <v>2023</v>
      </c>
      <c r="D53" s="20">
        <v>333300420963</v>
      </c>
      <c r="E53" s="20">
        <v>618793076443</v>
      </c>
      <c r="F53" s="20">
        <f t="shared" si="0"/>
        <v>-285492655480</v>
      </c>
      <c r="G53" s="38"/>
      <c r="H53" s="20">
        <v>4130321616083</v>
      </c>
      <c r="I53" s="38"/>
      <c r="J53" s="47">
        <f t="shared" si="1"/>
        <v>-6.9121168281018178E-2</v>
      </c>
      <c r="K53" s="38"/>
      <c r="L53" s="57">
        <f t="shared" si="2"/>
        <v>2.4211189659084039E-13</v>
      </c>
      <c r="M53" s="38"/>
      <c r="N53" s="20">
        <v>3820532634926</v>
      </c>
      <c r="O53" s="20">
        <v>3935182048668</v>
      </c>
      <c r="P53" s="20">
        <f t="shared" si="3"/>
        <v>-114649413742</v>
      </c>
      <c r="Q53" s="49">
        <f t="shared" si="4"/>
        <v>-2.7757987004103576E-2</v>
      </c>
      <c r="R53" s="38"/>
      <c r="S53" s="20">
        <v>2534957098472</v>
      </c>
      <c r="T53" s="47">
        <f t="shared" si="5"/>
        <v>0.61374327088746961</v>
      </c>
      <c r="U53" s="38"/>
      <c r="V53" s="20">
        <v>238052062834</v>
      </c>
      <c r="W53" s="20">
        <v>248296556758</v>
      </c>
      <c r="X53" s="20">
        <f t="shared" si="6"/>
        <v>-10244493924</v>
      </c>
      <c r="Y53" s="49">
        <f t="shared" si="7"/>
        <v>-2.4803138535529805E-3</v>
      </c>
      <c r="Z53" s="38"/>
      <c r="AA53" s="50">
        <f t="shared" si="8"/>
        <v>-2.5277673150550597E-2</v>
      </c>
      <c r="AB53" s="38"/>
      <c r="AC53" s="51">
        <v>-0.157</v>
      </c>
      <c r="AD53" s="51">
        <v>0.13400000000000001</v>
      </c>
      <c r="AE53" s="51">
        <v>1.7999999999999999E-2</v>
      </c>
      <c r="AF53" s="38"/>
      <c r="AG53" s="52">
        <f t="shared" si="9"/>
        <v>-3.8011567764761939E-14</v>
      </c>
      <c r="AH53" s="53">
        <f t="shared" si="10"/>
        <v>-3.3872082021737804E-3</v>
      </c>
      <c r="AI53" s="47">
        <f t="shared" si="11"/>
        <v>1.1047378875974453E-2</v>
      </c>
      <c r="AJ53" s="38"/>
      <c r="AK53" s="54">
        <f t="shared" si="12"/>
        <v>7.6601706737626611E-3</v>
      </c>
      <c r="AL53" s="38"/>
      <c r="AM53" s="55">
        <f t="shared" si="13"/>
        <v>-7.6781338954780842E-2</v>
      </c>
    </row>
    <row r="54" spans="1:39" x14ac:dyDescent="0.25">
      <c r="A54" s="5">
        <v>11</v>
      </c>
      <c r="B54" s="5" t="s">
        <v>45</v>
      </c>
      <c r="C54" s="31">
        <v>2019</v>
      </c>
      <c r="D54" s="20">
        <v>957169058</v>
      </c>
      <c r="E54" s="20">
        <v>-80895531759</v>
      </c>
      <c r="F54" s="20">
        <f t="shared" si="0"/>
        <v>81852700817</v>
      </c>
      <c r="G54" s="38"/>
      <c r="H54" s="20">
        <v>1771365972009</v>
      </c>
      <c r="I54" s="38"/>
      <c r="J54" s="47">
        <f t="shared" si="1"/>
        <v>4.6208802760372841E-2</v>
      </c>
      <c r="K54" s="38"/>
      <c r="L54" s="57">
        <f t="shared" si="2"/>
        <v>5.645360788238734E-13</v>
      </c>
      <c r="M54" s="38"/>
      <c r="N54" s="20">
        <v>2104704872583</v>
      </c>
      <c r="O54" s="20">
        <v>1953910957160</v>
      </c>
      <c r="P54" s="20">
        <f t="shared" si="3"/>
        <v>150793915423</v>
      </c>
      <c r="Q54" s="49">
        <f t="shared" si="4"/>
        <v>8.5128605723399225E-2</v>
      </c>
      <c r="R54" s="38"/>
      <c r="S54" s="20">
        <v>602802562379</v>
      </c>
      <c r="T54" s="47">
        <f t="shared" si="5"/>
        <v>0.340303794870424</v>
      </c>
      <c r="U54" s="38"/>
      <c r="V54" s="20">
        <v>275609501615</v>
      </c>
      <c r="W54" s="20">
        <v>240432219376</v>
      </c>
      <c r="X54" s="20">
        <f t="shared" si="6"/>
        <v>35177282239</v>
      </c>
      <c r="Y54" s="49">
        <f t="shared" si="7"/>
        <v>1.9858844978885747E-2</v>
      </c>
      <c r="Z54" s="38"/>
      <c r="AA54" s="50">
        <f t="shared" si="8"/>
        <v>6.5269760744513475E-2</v>
      </c>
      <c r="AB54" s="38"/>
      <c r="AC54" s="51">
        <v>-0.157</v>
      </c>
      <c r="AD54" s="51">
        <v>0.13400000000000001</v>
      </c>
      <c r="AE54" s="51">
        <v>1.7999999999999999E-2</v>
      </c>
      <c r="AF54" s="38"/>
      <c r="AG54" s="52">
        <f t="shared" si="9"/>
        <v>-8.8632164375348121E-14</v>
      </c>
      <c r="AH54" s="53">
        <f t="shared" si="10"/>
        <v>8.7461479397648069E-3</v>
      </c>
      <c r="AI54" s="47">
        <f t="shared" si="11"/>
        <v>6.1254683076676312E-3</v>
      </c>
      <c r="AJ54" s="38"/>
      <c r="AK54" s="54">
        <f t="shared" si="12"/>
        <v>1.4871616247343806E-2</v>
      </c>
      <c r="AL54" s="38"/>
      <c r="AM54" s="55">
        <f t="shared" si="13"/>
        <v>3.1337186513029039E-2</v>
      </c>
    </row>
    <row r="55" spans="1:39" x14ac:dyDescent="0.25">
      <c r="A55" s="5"/>
      <c r="B55" s="5"/>
      <c r="C55" s="31">
        <v>2020</v>
      </c>
      <c r="D55" s="20">
        <v>5415741808</v>
      </c>
      <c r="E55" s="20">
        <v>19707485134</v>
      </c>
      <c r="F55" s="20">
        <f t="shared" si="0"/>
        <v>-14291743326</v>
      </c>
      <c r="G55" s="38"/>
      <c r="H55" s="20">
        <v>1820383352811</v>
      </c>
      <c r="I55" s="38"/>
      <c r="J55" s="47">
        <f t="shared" si="1"/>
        <v>-7.8509525501488306E-3</v>
      </c>
      <c r="K55" s="38"/>
      <c r="L55" s="57">
        <f t="shared" si="2"/>
        <v>5.4933484117827146E-13</v>
      </c>
      <c r="M55" s="38"/>
      <c r="N55" s="20">
        <v>3165530224724</v>
      </c>
      <c r="O55" s="20">
        <v>2104704872583</v>
      </c>
      <c r="P55" s="20">
        <f t="shared" si="3"/>
        <v>1060825352141</v>
      </c>
      <c r="Q55" s="49">
        <f t="shared" si="4"/>
        <v>0.58274832633626017</v>
      </c>
      <c r="R55" s="38"/>
      <c r="S55" s="20">
        <v>440748401586</v>
      </c>
      <c r="T55" s="47">
        <f t="shared" si="5"/>
        <v>0.24211845318482234</v>
      </c>
      <c r="U55" s="38"/>
      <c r="V55" s="20">
        <v>355583321595</v>
      </c>
      <c r="W55" s="20">
        <v>275609501615</v>
      </c>
      <c r="X55" s="20">
        <f t="shared" si="6"/>
        <v>79973819980</v>
      </c>
      <c r="Y55" s="49">
        <f t="shared" si="7"/>
        <v>4.393240569713297E-2</v>
      </c>
      <c r="Z55" s="38"/>
      <c r="AA55" s="50">
        <f t="shared" si="8"/>
        <v>0.5388159206391272</v>
      </c>
      <c r="AB55" s="38"/>
      <c r="AC55" s="51">
        <v>-0.157</v>
      </c>
      <c r="AD55" s="51">
        <v>0.13400000000000001</v>
      </c>
      <c r="AE55" s="51">
        <v>1.7999999999999999E-2</v>
      </c>
      <c r="AF55" s="38"/>
      <c r="AG55" s="52">
        <f t="shared" si="9"/>
        <v>-8.6245570064988622E-14</v>
      </c>
      <c r="AH55" s="53">
        <f t="shared" si="10"/>
        <v>7.220133336564305E-2</v>
      </c>
      <c r="AI55" s="47">
        <f t="shared" si="11"/>
        <v>4.3581321573268016E-3</v>
      </c>
      <c r="AJ55" s="38"/>
      <c r="AK55" s="54">
        <f t="shared" si="12"/>
        <v>7.6559465522883605E-2</v>
      </c>
      <c r="AL55" s="38"/>
      <c r="AM55" s="55">
        <f t="shared" si="13"/>
        <v>-8.4410418073032428E-2</v>
      </c>
    </row>
    <row r="56" spans="1:39" x14ac:dyDescent="0.25">
      <c r="A56" s="5"/>
      <c r="B56" s="5"/>
      <c r="C56" s="31">
        <v>2021</v>
      </c>
      <c r="D56" s="20">
        <v>29707421605</v>
      </c>
      <c r="E56" s="20">
        <v>-44012427508</v>
      </c>
      <c r="F56" s="20">
        <f t="shared" si="0"/>
        <v>73719849113</v>
      </c>
      <c r="G56" s="38"/>
      <c r="H56" s="20">
        <v>1768660546754</v>
      </c>
      <c r="I56" s="38"/>
      <c r="J56" s="47">
        <f t="shared" si="1"/>
        <v>4.1681174631444738E-2</v>
      </c>
      <c r="K56" s="38"/>
      <c r="L56" s="57">
        <f t="shared" si="2"/>
        <v>5.6539961940989028E-13</v>
      </c>
      <c r="M56" s="38"/>
      <c r="N56" s="20">
        <v>3847887478570</v>
      </c>
      <c r="O56" s="20">
        <v>3165530224724</v>
      </c>
      <c r="P56" s="20">
        <f t="shared" si="3"/>
        <v>682357253846</v>
      </c>
      <c r="Q56" s="49">
        <f t="shared" si="4"/>
        <v>0.38580453162610628</v>
      </c>
      <c r="R56" s="38"/>
      <c r="S56" s="20">
        <v>440353396212</v>
      </c>
      <c r="T56" s="47">
        <f t="shared" si="5"/>
        <v>0.24897564262411739</v>
      </c>
      <c r="U56" s="38"/>
      <c r="V56" s="20">
        <v>443947525518</v>
      </c>
      <c r="W56" s="20">
        <v>355583321595</v>
      </c>
      <c r="X56" s="20">
        <f t="shared" si="6"/>
        <v>88364203923</v>
      </c>
      <c r="Y56" s="49">
        <f t="shared" si="7"/>
        <v>4.9961087267522131E-2</v>
      </c>
      <c r="Z56" s="38"/>
      <c r="AA56" s="50">
        <f t="shared" si="8"/>
        <v>0.33584344435858415</v>
      </c>
      <c r="AB56" s="38"/>
      <c r="AC56" s="51">
        <v>-0.157</v>
      </c>
      <c r="AD56" s="51">
        <v>0.13400000000000001</v>
      </c>
      <c r="AE56" s="51">
        <v>1.7999999999999999E-2</v>
      </c>
      <c r="AF56" s="38"/>
      <c r="AG56" s="52">
        <f t="shared" si="9"/>
        <v>-8.8767740247352777E-14</v>
      </c>
      <c r="AH56" s="53">
        <f t="shared" si="10"/>
        <v>4.5003021544050281E-2</v>
      </c>
      <c r="AI56" s="47">
        <f t="shared" si="11"/>
        <v>4.4815615672341123E-3</v>
      </c>
      <c r="AJ56" s="38"/>
      <c r="AK56" s="54">
        <f t="shared" si="12"/>
        <v>4.9484583111195621E-2</v>
      </c>
      <c r="AL56" s="38"/>
      <c r="AM56" s="55">
        <f t="shared" si="13"/>
        <v>-7.8034084797508826E-3</v>
      </c>
    </row>
    <row r="57" spans="1:39" x14ac:dyDescent="0.25">
      <c r="A57" s="5"/>
      <c r="B57" s="5"/>
      <c r="C57" s="31">
        <v>2022</v>
      </c>
      <c r="D57" s="20">
        <v>86635603936</v>
      </c>
      <c r="E57" s="20">
        <v>102191880734</v>
      </c>
      <c r="F57" s="20">
        <f t="shared" si="0"/>
        <v>-15556276798</v>
      </c>
      <c r="G57" s="38"/>
      <c r="H57" s="20">
        <v>1970428120056</v>
      </c>
      <c r="I57" s="38"/>
      <c r="J57" s="47">
        <f t="shared" si="1"/>
        <v>-7.894871495011899E-3</v>
      </c>
      <c r="K57" s="38"/>
      <c r="L57" s="57">
        <f t="shared" si="2"/>
        <v>5.0750392253414435E-13</v>
      </c>
      <c r="M57" s="38"/>
      <c r="N57" s="20">
        <v>3802296289773</v>
      </c>
      <c r="O57" s="20">
        <v>3847887478570</v>
      </c>
      <c r="P57" s="20">
        <f t="shared" si="3"/>
        <v>-45591188797</v>
      </c>
      <c r="Q57" s="49">
        <f t="shared" si="4"/>
        <v>-2.313770714747224E-2</v>
      </c>
      <c r="R57" s="38"/>
      <c r="S57" s="20">
        <v>421445662260</v>
      </c>
      <c r="T57" s="47">
        <f t="shared" si="5"/>
        <v>0.21388532673195021</v>
      </c>
      <c r="U57" s="38"/>
      <c r="V57" s="20">
        <v>448666072383</v>
      </c>
      <c r="W57" s="20">
        <v>443947525518</v>
      </c>
      <c r="X57" s="20">
        <f t="shared" si="6"/>
        <v>4718546865</v>
      </c>
      <c r="Y57" s="49">
        <f t="shared" si="7"/>
        <v>2.3946810426486898E-3</v>
      </c>
      <c r="Z57" s="38"/>
      <c r="AA57" s="50">
        <f t="shared" si="8"/>
        <v>-2.5532388190120929E-2</v>
      </c>
      <c r="AB57" s="38"/>
      <c r="AC57" s="51">
        <v>-0.157</v>
      </c>
      <c r="AD57" s="51">
        <v>0.13400000000000001</v>
      </c>
      <c r="AE57" s="51">
        <v>1.7999999999999999E-2</v>
      </c>
      <c r="AF57" s="38"/>
      <c r="AG57" s="52">
        <f t="shared" si="9"/>
        <v>-7.9678115837860665E-14</v>
      </c>
      <c r="AH57" s="53">
        <f t="shared" si="10"/>
        <v>-3.4213400174762047E-3</v>
      </c>
      <c r="AI57" s="47">
        <f t="shared" si="11"/>
        <v>3.8499358811751034E-3</v>
      </c>
      <c r="AJ57" s="38"/>
      <c r="AK57" s="54">
        <f t="shared" si="12"/>
        <v>4.2859586361922077E-4</v>
      </c>
      <c r="AL57" s="38"/>
      <c r="AM57" s="55">
        <f t="shared" si="13"/>
        <v>-8.3234673586311189E-3</v>
      </c>
    </row>
    <row r="58" spans="1:39" x14ac:dyDescent="0.25">
      <c r="A58" s="5"/>
      <c r="B58" s="5"/>
      <c r="C58" s="31">
        <v>2023</v>
      </c>
      <c r="D58" s="20">
        <v>2306736526</v>
      </c>
      <c r="E58" s="20">
        <v>136863064344</v>
      </c>
      <c r="F58" s="20">
        <f t="shared" si="0"/>
        <v>-134556327818</v>
      </c>
      <c r="G58" s="38"/>
      <c r="H58" s="20">
        <v>2042199577083</v>
      </c>
      <c r="I58" s="38"/>
      <c r="J58" s="47">
        <f t="shared" si="1"/>
        <v>-6.5887942259881926E-2</v>
      </c>
      <c r="K58" s="38"/>
      <c r="L58" s="57">
        <f t="shared" si="2"/>
        <v>4.8966810649738839E-13</v>
      </c>
      <c r="M58" s="38"/>
      <c r="N58" s="20">
        <v>2839561359367</v>
      </c>
      <c r="O58" s="20">
        <v>3802296289773</v>
      </c>
      <c r="P58" s="20">
        <f t="shared" si="3"/>
        <v>-962734930406</v>
      </c>
      <c r="Q58" s="49">
        <f t="shared" si="4"/>
        <v>-0.47142059043080103</v>
      </c>
      <c r="R58" s="38"/>
      <c r="S58" s="20">
        <v>437450447490</v>
      </c>
      <c r="T58" s="47">
        <f t="shared" si="5"/>
        <v>0.21420553230886352</v>
      </c>
      <c r="U58" s="38"/>
      <c r="V58" s="20">
        <v>243472013051</v>
      </c>
      <c r="W58" s="20">
        <v>448666072383</v>
      </c>
      <c r="X58" s="20">
        <f t="shared" si="6"/>
        <v>-205194059332</v>
      </c>
      <c r="Y58" s="49">
        <f t="shared" si="7"/>
        <v>-0.1004769864976132</v>
      </c>
      <c r="Z58" s="38"/>
      <c r="AA58" s="50">
        <f t="shared" si="8"/>
        <v>-0.37094360393318782</v>
      </c>
      <c r="AB58" s="38"/>
      <c r="AC58" s="51">
        <v>-0.157</v>
      </c>
      <c r="AD58" s="51">
        <v>0.13400000000000001</v>
      </c>
      <c r="AE58" s="51">
        <v>1.7999999999999999E-2</v>
      </c>
      <c r="AF58" s="38"/>
      <c r="AG58" s="52">
        <f t="shared" si="9"/>
        <v>-7.6877892720089978E-14</v>
      </c>
      <c r="AH58" s="53">
        <f t="shared" si="10"/>
        <v>-4.9706442927047172E-2</v>
      </c>
      <c r="AI58" s="47">
        <f t="shared" si="11"/>
        <v>3.8556995815595429E-3</v>
      </c>
      <c r="AJ58" s="38"/>
      <c r="AK58" s="54">
        <f t="shared" si="12"/>
        <v>-4.5850743345564507E-2</v>
      </c>
      <c r="AL58" s="38"/>
      <c r="AM58" s="55">
        <f t="shared" si="13"/>
        <v>-2.003719891431742E-2</v>
      </c>
    </row>
    <row r="59" spans="1:39" x14ac:dyDescent="0.25">
      <c r="A59" s="5">
        <v>12</v>
      </c>
      <c r="B59" s="5" t="s">
        <v>168</v>
      </c>
      <c r="C59" s="31">
        <v>2019</v>
      </c>
      <c r="D59" s="20">
        <v>44943627900</v>
      </c>
      <c r="E59" s="20">
        <v>55384490789</v>
      </c>
      <c r="F59" s="20">
        <f t="shared" si="0"/>
        <v>-10440862889</v>
      </c>
      <c r="G59" s="38"/>
      <c r="H59" s="20">
        <v>747293725435</v>
      </c>
      <c r="I59" s="38"/>
      <c r="J59" s="47">
        <f t="shared" si="1"/>
        <v>-1.3971565040135149E-2</v>
      </c>
      <c r="K59" s="38"/>
      <c r="L59" s="57">
        <f t="shared" si="2"/>
        <v>1.3381619113928724E-12</v>
      </c>
      <c r="M59" s="38"/>
      <c r="N59" s="20">
        <v>1281116255236</v>
      </c>
      <c r="O59" s="20">
        <v>1045029834378</v>
      </c>
      <c r="P59" s="20">
        <f t="shared" si="3"/>
        <v>236086420858</v>
      </c>
      <c r="Q59" s="49">
        <f t="shared" si="4"/>
        <v>0.3159218561892434</v>
      </c>
      <c r="R59" s="38"/>
      <c r="S59" s="20">
        <v>360346292384</v>
      </c>
      <c r="T59" s="47">
        <f t="shared" si="5"/>
        <v>0.48220168337990832</v>
      </c>
      <c r="U59" s="38"/>
      <c r="V59" s="20">
        <v>177886504926</v>
      </c>
      <c r="W59" s="20">
        <v>163848351756</v>
      </c>
      <c r="X59" s="20">
        <f t="shared" si="6"/>
        <v>14038153170</v>
      </c>
      <c r="Y59" s="49">
        <f t="shared" si="7"/>
        <v>1.8785321878393112E-2</v>
      </c>
      <c r="Z59" s="38"/>
      <c r="AA59" s="50">
        <f t="shared" si="8"/>
        <v>0.2971365343108503</v>
      </c>
      <c r="AB59" s="38"/>
      <c r="AC59" s="51">
        <v>-0.157</v>
      </c>
      <c r="AD59" s="51">
        <v>0.13400000000000001</v>
      </c>
      <c r="AE59" s="51">
        <v>1.7999999999999999E-2</v>
      </c>
      <c r="AF59" s="38"/>
      <c r="AG59" s="52">
        <f t="shared" si="9"/>
        <v>-2.1009142008868095E-13</v>
      </c>
      <c r="AH59" s="53">
        <f t="shared" si="10"/>
        <v>3.9816295597653942E-2</v>
      </c>
      <c r="AI59" s="47">
        <f t="shared" si="11"/>
        <v>8.6796303008383497E-3</v>
      </c>
      <c r="AJ59" s="38"/>
      <c r="AK59" s="54">
        <f t="shared" si="12"/>
        <v>4.8495925898282201E-2</v>
      </c>
      <c r="AL59" s="38"/>
      <c r="AM59" s="55">
        <f t="shared" si="13"/>
        <v>-6.2467490938417351E-2</v>
      </c>
    </row>
    <row r="60" spans="1:39" x14ac:dyDescent="0.25">
      <c r="A60" s="5"/>
      <c r="B60" s="5"/>
      <c r="C60" s="31">
        <v>2020</v>
      </c>
      <c r="D60" s="20">
        <v>42520246722</v>
      </c>
      <c r="E60" s="20">
        <v>99975050847</v>
      </c>
      <c r="F60" s="20">
        <f t="shared" si="0"/>
        <v>-57454804125</v>
      </c>
      <c r="G60" s="38"/>
      <c r="H60" s="20">
        <v>790845543826</v>
      </c>
      <c r="I60" s="38"/>
      <c r="J60" s="47">
        <f t="shared" si="1"/>
        <v>-7.2649842404171244E-2</v>
      </c>
      <c r="K60" s="38"/>
      <c r="L60" s="57">
        <f t="shared" si="2"/>
        <v>1.2644694122725153E-12</v>
      </c>
      <c r="M60" s="38"/>
      <c r="N60" s="20">
        <v>1253700810596</v>
      </c>
      <c r="O60" s="20">
        <v>1281116255236</v>
      </c>
      <c r="P60" s="20">
        <f t="shared" si="3"/>
        <v>-27415444640</v>
      </c>
      <c r="Q60" s="49">
        <f t="shared" si="4"/>
        <v>-3.4665991171130478E-2</v>
      </c>
      <c r="R60" s="38"/>
      <c r="S60" s="20">
        <v>354930905744</v>
      </c>
      <c r="T60" s="47">
        <f t="shared" si="5"/>
        <v>0.44879927378346723</v>
      </c>
      <c r="U60" s="38"/>
      <c r="V60" s="20">
        <v>153898836527</v>
      </c>
      <c r="W60" s="20">
        <v>177886504926</v>
      </c>
      <c r="X60" s="20">
        <f t="shared" si="6"/>
        <v>-23987668399</v>
      </c>
      <c r="Y60" s="49">
        <f t="shared" si="7"/>
        <v>-3.033167296227152E-2</v>
      </c>
      <c r="Z60" s="38"/>
      <c r="AA60" s="50">
        <f t="shared" si="8"/>
        <v>-4.3343182088589581E-3</v>
      </c>
      <c r="AB60" s="38"/>
      <c r="AC60" s="51">
        <v>-0.157</v>
      </c>
      <c r="AD60" s="51">
        <v>0.13400000000000001</v>
      </c>
      <c r="AE60" s="51">
        <v>1.7999999999999999E-2</v>
      </c>
      <c r="AF60" s="38"/>
      <c r="AG60" s="52">
        <f t="shared" si="9"/>
        <v>-1.9852169772678489E-13</v>
      </c>
      <c r="AH60" s="53">
        <f t="shared" si="10"/>
        <v>-5.8079863998710042E-4</v>
      </c>
      <c r="AI60" s="47">
        <f t="shared" si="11"/>
        <v>8.0783869281024091E-3</v>
      </c>
      <c r="AJ60" s="38"/>
      <c r="AK60" s="54">
        <f t="shared" si="12"/>
        <v>7.4975882879167871E-3</v>
      </c>
      <c r="AL60" s="38"/>
      <c r="AM60" s="55">
        <f t="shared" si="13"/>
        <v>-8.0147430692088031E-2</v>
      </c>
    </row>
    <row r="61" spans="1:39" x14ac:dyDescent="0.25">
      <c r="A61" s="5"/>
      <c r="B61" s="5"/>
      <c r="C61" s="31">
        <v>2021</v>
      </c>
      <c r="D61" s="20">
        <v>84524160228</v>
      </c>
      <c r="E61" s="20">
        <v>127778774118</v>
      </c>
      <c r="F61" s="20">
        <f t="shared" si="0"/>
        <v>-43254613890</v>
      </c>
      <c r="G61" s="38"/>
      <c r="H61" s="20">
        <v>773863042440</v>
      </c>
      <c r="I61" s="38"/>
      <c r="J61" s="47">
        <f t="shared" si="1"/>
        <v>-5.5894404458982375E-2</v>
      </c>
      <c r="K61" s="38"/>
      <c r="L61" s="57">
        <f t="shared" si="2"/>
        <v>1.2922183192092845E-12</v>
      </c>
      <c r="M61" s="38"/>
      <c r="N61" s="20">
        <v>1356846112540</v>
      </c>
      <c r="O61" s="20">
        <v>1253700810596</v>
      </c>
      <c r="P61" s="20">
        <f t="shared" si="3"/>
        <v>103145301944</v>
      </c>
      <c r="Q61" s="49">
        <f t="shared" si="4"/>
        <v>0.13328624871240982</v>
      </c>
      <c r="R61" s="38"/>
      <c r="S61" s="20">
        <v>413018253918</v>
      </c>
      <c r="T61" s="47">
        <f t="shared" si="5"/>
        <v>0.53370975388067143</v>
      </c>
      <c r="U61" s="38"/>
      <c r="V61" s="20">
        <v>156305738314</v>
      </c>
      <c r="W61" s="20">
        <v>153898836527</v>
      </c>
      <c r="X61" s="20">
        <f t="shared" si="6"/>
        <v>2406901787</v>
      </c>
      <c r="Y61" s="49">
        <f t="shared" si="7"/>
        <v>3.1102425816989633E-3</v>
      </c>
      <c r="Z61" s="38"/>
      <c r="AA61" s="50">
        <f t="shared" si="8"/>
        <v>0.13017600613071087</v>
      </c>
      <c r="AB61" s="38"/>
      <c r="AC61" s="51">
        <v>-0.157</v>
      </c>
      <c r="AD61" s="51">
        <v>0.13400000000000001</v>
      </c>
      <c r="AE61" s="51">
        <v>1.7999999999999999E-2</v>
      </c>
      <c r="AF61" s="38"/>
      <c r="AG61" s="52">
        <f t="shared" si="9"/>
        <v>-2.0287827611585766E-13</v>
      </c>
      <c r="AH61" s="53">
        <f t="shared" si="10"/>
        <v>1.7443584821515257E-2</v>
      </c>
      <c r="AI61" s="47">
        <f t="shared" si="11"/>
        <v>9.6067755698520853E-3</v>
      </c>
      <c r="AJ61" s="38"/>
      <c r="AK61" s="54">
        <f t="shared" si="12"/>
        <v>2.7050360391164464E-2</v>
      </c>
      <c r="AL61" s="38"/>
      <c r="AM61" s="55">
        <f t="shared" si="13"/>
        <v>-8.2944764850146846E-2</v>
      </c>
    </row>
    <row r="62" spans="1:39" x14ac:dyDescent="0.25">
      <c r="A62" s="5"/>
      <c r="B62" s="5"/>
      <c r="C62" s="31">
        <v>2022</v>
      </c>
      <c r="D62" s="20">
        <v>74865302076</v>
      </c>
      <c r="E62" s="20">
        <v>16414344843</v>
      </c>
      <c r="F62" s="20">
        <f t="shared" si="0"/>
        <v>58450957233</v>
      </c>
      <c r="G62" s="38"/>
      <c r="H62" s="20">
        <v>889125250792</v>
      </c>
      <c r="I62" s="38"/>
      <c r="J62" s="47">
        <f t="shared" si="1"/>
        <v>6.5739846192574156E-2</v>
      </c>
      <c r="K62" s="38"/>
      <c r="L62" s="57">
        <f t="shared" si="2"/>
        <v>1.1247009339901626E-12</v>
      </c>
      <c r="M62" s="38"/>
      <c r="N62" s="20">
        <v>1539310803104</v>
      </c>
      <c r="O62" s="20">
        <v>1356846112540</v>
      </c>
      <c r="P62" s="20">
        <f t="shared" si="3"/>
        <v>182464690564</v>
      </c>
      <c r="Q62" s="49">
        <f t="shared" si="4"/>
        <v>0.20521820789755682</v>
      </c>
      <c r="R62" s="38"/>
      <c r="S62" s="20">
        <v>438766634381</v>
      </c>
      <c r="T62" s="47">
        <f t="shared" si="5"/>
        <v>0.49348124349203093</v>
      </c>
      <c r="U62" s="38"/>
      <c r="V62" s="20">
        <v>179021594911</v>
      </c>
      <c r="W62" s="20">
        <v>156305738314</v>
      </c>
      <c r="X62" s="20">
        <f t="shared" si="6"/>
        <v>22715856597</v>
      </c>
      <c r="Y62" s="49">
        <f t="shared" si="7"/>
        <v>2.5548545131032496E-2</v>
      </c>
      <c r="Z62" s="38"/>
      <c r="AA62" s="50">
        <f t="shared" si="8"/>
        <v>0.17966966276652432</v>
      </c>
      <c r="AB62" s="38"/>
      <c r="AC62" s="51">
        <v>-0.157</v>
      </c>
      <c r="AD62" s="51">
        <v>0.13400000000000001</v>
      </c>
      <c r="AE62" s="51">
        <v>1.7999999999999999E-2</v>
      </c>
      <c r="AF62" s="38"/>
      <c r="AG62" s="52">
        <f t="shared" si="9"/>
        <v>-1.7657804663645553E-13</v>
      </c>
      <c r="AH62" s="53">
        <f t="shared" si="10"/>
        <v>2.4075734810714261E-2</v>
      </c>
      <c r="AI62" s="47">
        <f t="shared" si="11"/>
        <v>8.8826623828565567E-3</v>
      </c>
      <c r="AJ62" s="38"/>
      <c r="AK62" s="54">
        <f t="shared" si="12"/>
        <v>3.2958397193394239E-2</v>
      </c>
      <c r="AL62" s="38"/>
      <c r="AM62" s="55">
        <f t="shared" si="13"/>
        <v>3.2781448999179917E-2</v>
      </c>
    </row>
    <row r="63" spans="1:39" x14ac:dyDescent="0.25">
      <c r="A63" s="5"/>
      <c r="B63" s="5"/>
      <c r="C63" s="31">
        <v>2023</v>
      </c>
      <c r="D63" s="20">
        <v>78089597225</v>
      </c>
      <c r="E63" s="20">
        <v>52666663139</v>
      </c>
      <c r="F63" s="20">
        <f t="shared" si="0"/>
        <v>25422934086</v>
      </c>
      <c r="G63" s="38"/>
      <c r="H63" s="20">
        <v>1033289474829</v>
      </c>
      <c r="I63" s="38"/>
      <c r="J63" s="47">
        <f t="shared" si="1"/>
        <v>2.460388371826517E-2</v>
      </c>
      <c r="K63" s="38"/>
      <c r="L63" s="57">
        <f t="shared" si="2"/>
        <v>9.6778301178911244E-13</v>
      </c>
      <c r="M63" s="38"/>
      <c r="N63" s="20">
        <v>1794345306509</v>
      </c>
      <c r="O63" s="20">
        <v>1539310803104</v>
      </c>
      <c r="P63" s="20">
        <f t="shared" si="3"/>
        <v>255034503405</v>
      </c>
      <c r="Q63" s="49">
        <f t="shared" si="4"/>
        <v>0.24681805981543156</v>
      </c>
      <c r="R63" s="38"/>
      <c r="S63" s="20">
        <v>467671527617</v>
      </c>
      <c r="T63" s="47">
        <f t="shared" si="5"/>
        <v>0.45260455952519535</v>
      </c>
      <c r="U63" s="38"/>
      <c r="V63" s="20">
        <v>186199452799</v>
      </c>
      <c r="W63" s="20">
        <v>179021594911</v>
      </c>
      <c r="X63" s="20">
        <f t="shared" si="6"/>
        <v>7177857888</v>
      </c>
      <c r="Y63" s="49">
        <f t="shared" si="7"/>
        <v>6.9466089250428782E-3</v>
      </c>
      <c r="Z63" s="38"/>
      <c r="AA63" s="50">
        <f t="shared" si="8"/>
        <v>0.23987145089038869</v>
      </c>
      <c r="AB63" s="38"/>
      <c r="AC63" s="51">
        <v>-0.157</v>
      </c>
      <c r="AD63" s="51">
        <v>0.13400000000000001</v>
      </c>
      <c r="AE63" s="51">
        <v>1.7999999999999999E-2</v>
      </c>
      <c r="AF63" s="38"/>
      <c r="AG63" s="52">
        <f t="shared" si="9"/>
        <v>-1.5194193285089065E-13</v>
      </c>
      <c r="AH63" s="53">
        <f t="shared" si="10"/>
        <v>3.2142774419312084E-2</v>
      </c>
      <c r="AI63" s="47">
        <f t="shared" si="11"/>
        <v>8.1468820714535161E-3</v>
      </c>
      <c r="AJ63" s="38"/>
      <c r="AK63" s="54">
        <f t="shared" si="12"/>
        <v>4.0289656490613661E-2</v>
      </c>
      <c r="AL63" s="38"/>
      <c r="AM63" s="55">
        <f t="shared" si="13"/>
        <v>-1.5685772772348491E-2</v>
      </c>
    </row>
    <row r="64" spans="1:39" x14ac:dyDescent="0.25">
      <c r="A64" s="5">
        <v>13</v>
      </c>
      <c r="B64" s="5" t="s">
        <v>46</v>
      </c>
      <c r="C64" s="31">
        <v>2019</v>
      </c>
      <c r="D64" s="20">
        <v>482590522840</v>
      </c>
      <c r="E64" s="20">
        <v>499922010752</v>
      </c>
      <c r="F64" s="20">
        <f t="shared" si="0"/>
        <v>-17331487912</v>
      </c>
      <c r="G64" s="38"/>
      <c r="H64" s="20">
        <v>2631189810030</v>
      </c>
      <c r="I64" s="38"/>
      <c r="J64" s="47">
        <f t="shared" si="1"/>
        <v>-6.586939431709943E-3</v>
      </c>
      <c r="K64" s="38"/>
      <c r="L64" s="57">
        <f t="shared" si="2"/>
        <v>3.8005619974204685E-13</v>
      </c>
      <c r="M64" s="38"/>
      <c r="N64" s="20">
        <v>3512509168853</v>
      </c>
      <c r="O64" s="20">
        <v>2826957323397</v>
      </c>
      <c r="P64" s="20">
        <f t="shared" si="3"/>
        <v>685551845456</v>
      </c>
      <c r="Q64" s="49">
        <f t="shared" si="4"/>
        <v>0.26054822911015435</v>
      </c>
      <c r="R64" s="38"/>
      <c r="S64" s="20">
        <v>1124520287704</v>
      </c>
      <c r="T64" s="47">
        <f t="shared" si="5"/>
        <v>0.42738090707761545</v>
      </c>
      <c r="U64" s="38"/>
      <c r="V64" s="20">
        <v>183022151732</v>
      </c>
      <c r="W64" s="20">
        <v>158456254158</v>
      </c>
      <c r="X64" s="20">
        <f t="shared" si="6"/>
        <v>24565897574</v>
      </c>
      <c r="Y64" s="49">
        <f t="shared" si="7"/>
        <v>9.3364216752268078E-3</v>
      </c>
      <c r="Z64" s="38"/>
      <c r="AA64" s="50">
        <f t="shared" si="8"/>
        <v>0.25121180743492755</v>
      </c>
      <c r="AB64" s="38"/>
      <c r="AC64" s="51">
        <v>-0.157</v>
      </c>
      <c r="AD64" s="51">
        <v>0.13400000000000001</v>
      </c>
      <c r="AE64" s="51">
        <v>1.7999999999999999E-2</v>
      </c>
      <c r="AF64" s="38"/>
      <c r="AG64" s="52">
        <f t="shared" si="9"/>
        <v>-5.9668823359501361E-14</v>
      </c>
      <c r="AH64" s="53">
        <f t="shared" si="10"/>
        <v>3.3662382196280295E-2</v>
      </c>
      <c r="AI64" s="47">
        <f t="shared" si="11"/>
        <v>7.6928563273970779E-3</v>
      </c>
      <c r="AJ64" s="38"/>
      <c r="AK64" s="54">
        <f t="shared" si="12"/>
        <v>4.1355238523617707E-2</v>
      </c>
      <c r="AL64" s="38"/>
      <c r="AM64" s="55">
        <f t="shared" si="13"/>
        <v>-4.7942177955327653E-2</v>
      </c>
    </row>
    <row r="65" spans="1:39" x14ac:dyDescent="0.25">
      <c r="A65" s="5"/>
      <c r="B65" s="5"/>
      <c r="C65" s="31">
        <v>2020</v>
      </c>
      <c r="D65" s="20">
        <v>628628879549</v>
      </c>
      <c r="E65" s="20">
        <v>926245668352</v>
      </c>
      <c r="F65" s="20">
        <f t="shared" si="0"/>
        <v>-297616788803</v>
      </c>
      <c r="G65" s="38"/>
      <c r="H65" s="20">
        <v>2881563083954</v>
      </c>
      <c r="I65" s="38"/>
      <c r="J65" s="47">
        <f t="shared" si="1"/>
        <v>-0.10328310716509409</v>
      </c>
      <c r="K65" s="38"/>
      <c r="L65" s="57">
        <f t="shared" si="2"/>
        <v>3.4703387393061269E-13</v>
      </c>
      <c r="M65" s="38"/>
      <c r="N65" s="20">
        <v>3846300254825</v>
      </c>
      <c r="O65" s="20">
        <v>3512509168853</v>
      </c>
      <c r="P65" s="20">
        <f t="shared" si="3"/>
        <v>333791085972</v>
      </c>
      <c r="Q65" s="49">
        <f t="shared" si="4"/>
        <v>0.11583681364836936</v>
      </c>
      <c r="R65" s="38"/>
      <c r="S65" s="20">
        <v>1538988540784</v>
      </c>
      <c r="T65" s="47">
        <f t="shared" si="5"/>
        <v>0.5340811552430923</v>
      </c>
      <c r="U65" s="38"/>
      <c r="V65" s="20">
        <v>141282908965</v>
      </c>
      <c r="W65" s="20">
        <v>183022151732</v>
      </c>
      <c r="X65" s="20">
        <f t="shared" si="6"/>
        <v>-41739242767</v>
      </c>
      <c r="Y65" s="49">
        <f t="shared" si="7"/>
        <v>-1.4484931112362317E-2</v>
      </c>
      <c r="Z65" s="38"/>
      <c r="AA65" s="50">
        <f t="shared" si="8"/>
        <v>0.13032174476073166</v>
      </c>
      <c r="AB65" s="38"/>
      <c r="AC65" s="51">
        <v>-0.157</v>
      </c>
      <c r="AD65" s="51">
        <v>0.13400000000000001</v>
      </c>
      <c r="AE65" s="51">
        <v>1.7999999999999999E-2</v>
      </c>
      <c r="AF65" s="38"/>
      <c r="AG65" s="52">
        <f t="shared" si="9"/>
        <v>-5.4484318207106189E-14</v>
      </c>
      <c r="AH65" s="53">
        <f t="shared" si="10"/>
        <v>1.7463113797938044E-2</v>
      </c>
      <c r="AI65" s="47">
        <f t="shared" si="11"/>
        <v>9.6134607943756615E-3</v>
      </c>
      <c r="AJ65" s="38"/>
      <c r="AK65" s="54">
        <f t="shared" si="12"/>
        <v>2.707657459225922E-2</v>
      </c>
      <c r="AL65" s="38"/>
      <c r="AM65" s="55">
        <f t="shared" si="13"/>
        <v>-0.1303596817573533</v>
      </c>
    </row>
    <row r="66" spans="1:39" x14ac:dyDescent="0.25">
      <c r="A66" s="5"/>
      <c r="B66" s="5"/>
      <c r="C66" s="31">
        <v>2021</v>
      </c>
      <c r="D66" s="20">
        <v>617573766863</v>
      </c>
      <c r="E66" s="20">
        <v>624353076652</v>
      </c>
      <c r="F66" s="20">
        <f t="shared" si="0"/>
        <v>-6779309789</v>
      </c>
      <c r="G66" s="38"/>
      <c r="H66" s="20">
        <v>3448995059882</v>
      </c>
      <c r="I66" s="38"/>
      <c r="J66" s="47">
        <f t="shared" si="1"/>
        <v>-1.9655898809063355E-3</v>
      </c>
      <c r="K66" s="38"/>
      <c r="L66" s="57">
        <f t="shared" si="2"/>
        <v>2.899395280763936E-13</v>
      </c>
      <c r="M66" s="38"/>
      <c r="N66" s="20">
        <v>4241856914012</v>
      </c>
      <c r="O66" s="20">
        <v>3846300254825</v>
      </c>
      <c r="P66" s="20">
        <f t="shared" si="3"/>
        <v>395556659187</v>
      </c>
      <c r="Q66" s="49">
        <f t="shared" si="4"/>
        <v>0.11468751109215365</v>
      </c>
      <c r="R66" s="38"/>
      <c r="S66" s="20">
        <v>1552703249576</v>
      </c>
      <c r="T66" s="47">
        <f t="shared" si="5"/>
        <v>0.45019004742474827</v>
      </c>
      <c r="U66" s="38"/>
      <c r="V66" s="20">
        <v>180415788122</v>
      </c>
      <c r="W66" s="20">
        <v>141282908965</v>
      </c>
      <c r="X66" s="20">
        <f t="shared" si="6"/>
        <v>39132879157</v>
      </c>
      <c r="Y66" s="49">
        <f t="shared" si="7"/>
        <v>1.134616851505112E-2</v>
      </c>
      <c r="Z66" s="38"/>
      <c r="AA66" s="50">
        <f t="shared" si="8"/>
        <v>0.10334134257710254</v>
      </c>
      <c r="AB66" s="38"/>
      <c r="AC66" s="51">
        <v>-0.157</v>
      </c>
      <c r="AD66" s="51">
        <v>0.13400000000000001</v>
      </c>
      <c r="AE66" s="51">
        <v>1.7999999999999999E-2</v>
      </c>
      <c r="AF66" s="38"/>
      <c r="AG66" s="52">
        <f t="shared" si="9"/>
        <v>-4.5520505907993797E-14</v>
      </c>
      <c r="AH66" s="53">
        <f t="shared" si="10"/>
        <v>1.3847739905331741E-2</v>
      </c>
      <c r="AI66" s="47">
        <f t="shared" si="11"/>
        <v>8.1034208536454686E-3</v>
      </c>
      <c r="AJ66" s="38"/>
      <c r="AK66" s="54">
        <f t="shared" si="12"/>
        <v>2.1951160758931689E-2</v>
      </c>
      <c r="AL66" s="38"/>
      <c r="AM66" s="55">
        <f t="shared" si="13"/>
        <v>-2.3916750639838023E-2</v>
      </c>
    </row>
    <row r="67" spans="1:39" x14ac:dyDescent="0.25">
      <c r="A67" s="5"/>
      <c r="B67" s="5"/>
      <c r="C67" s="31">
        <v>2022</v>
      </c>
      <c r="D67" s="20">
        <v>624524005786</v>
      </c>
      <c r="E67" s="20">
        <v>677186311780</v>
      </c>
      <c r="F67" s="20">
        <f t="shared" si="0"/>
        <v>-52662305994</v>
      </c>
      <c r="G67" s="38"/>
      <c r="H67" s="20">
        <v>3919243683748</v>
      </c>
      <c r="I67" s="38"/>
      <c r="J67" s="47">
        <f t="shared" si="1"/>
        <v>-1.3436854210514073E-2</v>
      </c>
      <c r="K67" s="38"/>
      <c r="L67" s="57">
        <f t="shared" si="2"/>
        <v>2.5515126914580956E-13</v>
      </c>
      <c r="M67" s="38"/>
      <c r="N67" s="20">
        <v>4931553771470</v>
      </c>
      <c r="O67" s="20">
        <v>4241856914012</v>
      </c>
      <c r="P67" s="20">
        <f t="shared" si="3"/>
        <v>689696857458</v>
      </c>
      <c r="Q67" s="49">
        <f t="shared" si="4"/>
        <v>0.17597702850628519</v>
      </c>
      <c r="R67" s="38"/>
      <c r="S67" s="20">
        <v>1585273559920</v>
      </c>
      <c r="T67" s="47">
        <f t="shared" si="5"/>
        <v>0.40448456075688355</v>
      </c>
      <c r="U67" s="38"/>
      <c r="V67" s="20">
        <v>187542243295</v>
      </c>
      <c r="W67" s="20">
        <v>180415788122</v>
      </c>
      <c r="X67" s="20">
        <f t="shared" si="6"/>
        <v>7126455173</v>
      </c>
      <c r="Y67" s="49">
        <f t="shared" si="7"/>
        <v>1.8183240819016698E-3</v>
      </c>
      <c r="Z67" s="38"/>
      <c r="AA67" s="50">
        <f t="shared" si="8"/>
        <v>0.17415870442438353</v>
      </c>
      <c r="AB67" s="38"/>
      <c r="AC67" s="51">
        <v>-0.157</v>
      </c>
      <c r="AD67" s="51">
        <v>0.13400000000000001</v>
      </c>
      <c r="AE67" s="51">
        <v>1.7999999999999999E-2</v>
      </c>
      <c r="AF67" s="38"/>
      <c r="AG67" s="52">
        <f t="shared" si="9"/>
        <v>-4.0058749255892101E-14</v>
      </c>
      <c r="AH67" s="53">
        <f t="shared" si="10"/>
        <v>2.3337266392867394E-2</v>
      </c>
      <c r="AI67" s="47">
        <f t="shared" si="11"/>
        <v>7.2807220936239037E-3</v>
      </c>
      <c r="AJ67" s="38"/>
      <c r="AK67" s="54">
        <f t="shared" si="12"/>
        <v>3.0617988486451239E-2</v>
      </c>
      <c r="AL67" s="38"/>
      <c r="AM67" s="55">
        <f t="shared" si="13"/>
        <v>-4.4054842696965316E-2</v>
      </c>
    </row>
    <row r="68" spans="1:39" x14ac:dyDescent="0.25">
      <c r="A68" s="5"/>
      <c r="B68" s="5"/>
      <c r="C68" s="31">
        <v>2023</v>
      </c>
      <c r="D68" s="20">
        <v>917794022711</v>
      </c>
      <c r="E68" s="20">
        <v>1040203617434</v>
      </c>
      <c r="F68" s="20">
        <f t="shared" si="0"/>
        <v>-122409594723</v>
      </c>
      <c r="G68" s="38"/>
      <c r="H68" s="20">
        <v>4590737849889</v>
      </c>
      <c r="I68" s="38"/>
      <c r="J68" s="47">
        <f t="shared" si="1"/>
        <v>-2.6664470663677681E-2</v>
      </c>
      <c r="K68" s="38"/>
      <c r="L68" s="57">
        <f t="shared" si="2"/>
        <v>2.1782990723902457E-13</v>
      </c>
      <c r="M68" s="38"/>
      <c r="N68" s="20">
        <v>4767207433046</v>
      </c>
      <c r="O68" s="20">
        <v>4931553771470</v>
      </c>
      <c r="P68" s="20">
        <f t="shared" si="3"/>
        <v>-164346338424</v>
      </c>
      <c r="Q68" s="49">
        <f t="shared" si="4"/>
        <v>-3.5799547653973258E-2</v>
      </c>
      <c r="R68" s="38"/>
      <c r="S68" s="20">
        <v>1635687431376</v>
      </c>
      <c r="T68" s="47">
        <f t="shared" si="5"/>
        <v>0.35630164144867243</v>
      </c>
      <c r="U68" s="38"/>
      <c r="V68" s="20">
        <v>180032562886</v>
      </c>
      <c r="W68" s="20">
        <v>187542243295</v>
      </c>
      <c r="X68" s="20">
        <f t="shared" si="6"/>
        <v>-7509680409</v>
      </c>
      <c r="Y68" s="49">
        <f t="shared" si="7"/>
        <v>-1.6358329868871901E-3</v>
      </c>
      <c r="Z68" s="38"/>
      <c r="AA68" s="50">
        <f t="shared" si="8"/>
        <v>-3.4163714667086072E-2</v>
      </c>
      <c r="AB68" s="38"/>
      <c r="AC68" s="51">
        <v>-0.157</v>
      </c>
      <c r="AD68" s="51">
        <v>0.13400000000000001</v>
      </c>
      <c r="AE68" s="51">
        <v>1.7999999999999999E-2</v>
      </c>
      <c r="AF68" s="38"/>
      <c r="AG68" s="52">
        <f t="shared" si="9"/>
        <v>-3.4199295436526856E-14</v>
      </c>
      <c r="AH68" s="53">
        <f t="shared" si="10"/>
        <v>-4.5779377653895337E-3</v>
      </c>
      <c r="AI68" s="47">
        <f t="shared" si="11"/>
        <v>6.4134295460761036E-3</v>
      </c>
      <c r="AJ68" s="38"/>
      <c r="AK68" s="54">
        <f t="shared" si="12"/>
        <v>1.8354917806523707E-3</v>
      </c>
      <c r="AL68" s="38"/>
      <c r="AM68" s="55">
        <f t="shared" si="13"/>
        <v>-2.8499962444330052E-2</v>
      </c>
    </row>
    <row r="69" spans="1:39" x14ac:dyDescent="0.25">
      <c r="A69" s="5">
        <v>14</v>
      </c>
      <c r="B69" s="5" t="s">
        <v>81</v>
      </c>
      <c r="C69" s="31">
        <v>2019</v>
      </c>
      <c r="D69" s="20">
        <v>661034000000</v>
      </c>
      <c r="E69" s="20">
        <v>1125423000000</v>
      </c>
      <c r="F69" s="20">
        <f t="shared" ref="F69:F132" si="14">SUM(D69-E69)</f>
        <v>-464389000000</v>
      </c>
      <c r="G69" s="38"/>
      <c r="H69" s="20">
        <v>16339916000000</v>
      </c>
      <c r="I69" s="38"/>
      <c r="J69" s="47">
        <f t="shared" ref="J69:J132" si="15">SUM(F69/H69)</f>
        <v>-2.8420525540033374E-2</v>
      </c>
      <c r="K69" s="38"/>
      <c r="L69" s="57">
        <f t="shared" ref="L69:L132" si="16">SUM(1/H69)</f>
        <v>6.1199825017460313E-14</v>
      </c>
      <c r="M69" s="38"/>
      <c r="N69" s="20">
        <v>8533183000000</v>
      </c>
      <c r="O69" s="20">
        <v>8614889000000</v>
      </c>
      <c r="P69" s="20">
        <f t="shared" ref="P69:P132" si="17">SUM(N69-O69)</f>
        <v>-81706000000</v>
      </c>
      <c r="Q69" s="49">
        <f t="shared" ref="Q69:Q132" si="18">SUM(P69/H69)</f>
        <v>-5.0003929028766122E-3</v>
      </c>
      <c r="R69" s="38"/>
      <c r="S69" s="20">
        <v>6491794000000</v>
      </c>
      <c r="T69" s="47">
        <f t="shared" ref="T69:T132" si="19">SUM(S69/H69)</f>
        <v>0.39729665684939874</v>
      </c>
      <c r="U69" s="38"/>
      <c r="V69" s="20">
        <v>903195000000</v>
      </c>
      <c r="W69" s="20">
        <v>1072224000000</v>
      </c>
      <c r="X69" s="20">
        <f t="shared" ref="X69:X132" si="20">SUM(V69-W69)</f>
        <v>-169029000000</v>
      </c>
      <c r="Y69" s="49">
        <f t="shared" ref="Y69:Y132" si="21">SUM(X69/H69)</f>
        <v>-1.0344545222876299E-2</v>
      </c>
      <c r="Z69" s="38"/>
      <c r="AA69" s="50">
        <f t="shared" ref="AA69:AA132" si="22">SUM(Q69-Y69)</f>
        <v>5.3441523199996869E-3</v>
      </c>
      <c r="AB69" s="38"/>
      <c r="AC69" s="51">
        <v>-0.157</v>
      </c>
      <c r="AD69" s="51">
        <v>0.13400000000000001</v>
      </c>
      <c r="AE69" s="51">
        <v>1.7999999999999999E-2</v>
      </c>
      <c r="AF69" s="38"/>
      <c r="AG69" s="52">
        <f t="shared" ref="AG69:AG132" si="23">AC69*L69</f>
        <v>-9.6083725277412695E-15</v>
      </c>
      <c r="AH69" s="53">
        <f t="shared" ref="AH69:AH132" si="24">AD69*AA69</f>
        <v>7.1611641087995814E-4</v>
      </c>
      <c r="AI69" s="47">
        <f t="shared" ref="AI69:AI132" si="25">AE69*T69</f>
        <v>7.1513398232891769E-3</v>
      </c>
      <c r="AJ69" s="38"/>
      <c r="AK69" s="54">
        <f t="shared" ref="AK69:AK132" si="26">AG69+AH69+AI69</f>
        <v>7.8674562341595269E-3</v>
      </c>
      <c r="AL69" s="38"/>
      <c r="AM69" s="55">
        <f t="shared" ref="AM69:AM132" si="27">J69-AK69</f>
        <v>-3.6287981774192901E-2</v>
      </c>
    </row>
    <row r="70" spans="1:39" x14ac:dyDescent="0.25">
      <c r="A70" s="5"/>
      <c r="B70" s="5"/>
      <c r="C70" s="31">
        <v>2020</v>
      </c>
      <c r="D70" s="20">
        <v>680730000000</v>
      </c>
      <c r="E70" s="20">
        <v>38235000000</v>
      </c>
      <c r="F70" s="20">
        <f t="shared" si="14"/>
        <v>642495000000</v>
      </c>
      <c r="G70" s="38"/>
      <c r="H70" s="20">
        <v>17363003000000</v>
      </c>
      <c r="I70" s="38"/>
      <c r="J70" s="47">
        <f t="shared" si="15"/>
        <v>3.7003679605423091E-2</v>
      </c>
      <c r="K70" s="38"/>
      <c r="L70" s="57">
        <f t="shared" si="16"/>
        <v>5.7593723850649568E-14</v>
      </c>
      <c r="M70" s="38"/>
      <c r="N70" s="20">
        <v>10863256000000</v>
      </c>
      <c r="O70" s="20">
        <v>8533183000000</v>
      </c>
      <c r="P70" s="20">
        <f t="shared" si="17"/>
        <v>2330073000000</v>
      </c>
      <c r="Q70" s="49">
        <f t="shared" si="18"/>
        <v>0.13419758091385459</v>
      </c>
      <c r="R70" s="38"/>
      <c r="S70" s="20">
        <v>6515193000000</v>
      </c>
      <c r="T70" s="47">
        <f t="shared" si="19"/>
        <v>0.37523422647568511</v>
      </c>
      <c r="U70" s="38"/>
      <c r="V70" s="20">
        <v>1388413000000</v>
      </c>
      <c r="W70" s="20">
        <v>903195000000</v>
      </c>
      <c r="X70" s="20">
        <f t="shared" si="20"/>
        <v>485218000000</v>
      </c>
      <c r="Y70" s="49">
        <f t="shared" si="21"/>
        <v>2.7945511499364483E-2</v>
      </c>
      <c r="Z70" s="38"/>
      <c r="AA70" s="50">
        <f t="shared" si="22"/>
        <v>0.1062520694144901</v>
      </c>
      <c r="AB70" s="38"/>
      <c r="AC70" s="51">
        <v>-0.157</v>
      </c>
      <c r="AD70" s="51">
        <v>0.13400000000000001</v>
      </c>
      <c r="AE70" s="51">
        <v>1.7999999999999999E-2</v>
      </c>
      <c r="AF70" s="38"/>
      <c r="AG70" s="52">
        <f t="shared" si="23"/>
        <v>-9.042214644551982E-15</v>
      </c>
      <c r="AH70" s="53">
        <f t="shared" si="24"/>
        <v>1.4237777301541674E-2</v>
      </c>
      <c r="AI70" s="47">
        <f t="shared" si="25"/>
        <v>6.7542160765623315E-3</v>
      </c>
      <c r="AJ70" s="38"/>
      <c r="AK70" s="54">
        <f t="shared" si="26"/>
        <v>2.0991993378094966E-2</v>
      </c>
      <c r="AL70" s="38"/>
      <c r="AM70" s="55">
        <f t="shared" si="27"/>
        <v>1.6011686227328126E-2</v>
      </c>
    </row>
    <row r="71" spans="1:39" x14ac:dyDescent="0.25">
      <c r="A71" s="5"/>
      <c r="B71" s="5"/>
      <c r="C71" s="31">
        <v>2021</v>
      </c>
      <c r="D71" s="20">
        <v>791916000000</v>
      </c>
      <c r="E71" s="20">
        <v>1531950000000</v>
      </c>
      <c r="F71" s="20">
        <f t="shared" si="14"/>
        <v>-740034000000</v>
      </c>
      <c r="G71" s="38"/>
      <c r="H71" s="20">
        <v>19431293000000</v>
      </c>
      <c r="I71" s="38"/>
      <c r="J71" s="47">
        <f t="shared" si="15"/>
        <v>-3.8084650362690736E-2</v>
      </c>
      <c r="K71" s="38"/>
      <c r="L71" s="57">
        <f t="shared" si="16"/>
        <v>5.1463379199726953E-14</v>
      </c>
      <c r="M71" s="38"/>
      <c r="N71" s="20">
        <v>15972216000000</v>
      </c>
      <c r="O71" s="20">
        <v>10863256000000</v>
      </c>
      <c r="P71" s="20">
        <f t="shared" si="17"/>
        <v>5108960000000</v>
      </c>
      <c r="Q71" s="49">
        <f t="shared" si="18"/>
        <v>0.26292434579623702</v>
      </c>
      <c r="R71" s="38"/>
      <c r="S71" s="20">
        <v>6647127000000</v>
      </c>
      <c r="T71" s="47">
        <f t="shared" si="19"/>
        <v>0.34208361738974347</v>
      </c>
      <c r="U71" s="38"/>
      <c r="V71" s="20">
        <v>1466256000000</v>
      </c>
      <c r="W71" s="20">
        <v>1388413000000</v>
      </c>
      <c r="X71" s="20">
        <f t="shared" si="20"/>
        <v>77843000000</v>
      </c>
      <c r="Y71" s="49">
        <f t="shared" si="21"/>
        <v>4.0060638270443451E-3</v>
      </c>
      <c r="Z71" s="38"/>
      <c r="AA71" s="50">
        <f t="shared" si="22"/>
        <v>0.2589182819691927</v>
      </c>
      <c r="AB71" s="38"/>
      <c r="AC71" s="51">
        <v>-0.157</v>
      </c>
      <c r="AD71" s="51">
        <v>0.13400000000000001</v>
      </c>
      <c r="AE71" s="51">
        <v>1.7999999999999999E-2</v>
      </c>
      <c r="AF71" s="38"/>
      <c r="AG71" s="52">
        <f t="shared" si="23"/>
        <v>-8.0797505343571323E-15</v>
      </c>
      <c r="AH71" s="53">
        <f t="shared" si="24"/>
        <v>3.469504978387182E-2</v>
      </c>
      <c r="AI71" s="47">
        <f t="shared" si="25"/>
        <v>6.1575051130153815E-3</v>
      </c>
      <c r="AJ71" s="38"/>
      <c r="AK71" s="54">
        <f t="shared" si="26"/>
        <v>4.0852554896879126E-2</v>
      </c>
      <c r="AL71" s="38"/>
      <c r="AM71" s="55">
        <f t="shared" si="27"/>
        <v>-7.8937205259569862E-2</v>
      </c>
    </row>
    <row r="72" spans="1:39" x14ac:dyDescent="0.25">
      <c r="A72" s="5"/>
      <c r="B72" s="5"/>
      <c r="C72" s="31">
        <v>2022</v>
      </c>
      <c r="D72" s="20">
        <v>801440000000</v>
      </c>
      <c r="E72" s="20">
        <v>1023209000000</v>
      </c>
      <c r="F72" s="20">
        <f t="shared" si="14"/>
        <v>-221769000000</v>
      </c>
      <c r="G72" s="38"/>
      <c r="H72" s="20">
        <v>21084017000000</v>
      </c>
      <c r="I72" s="38"/>
      <c r="J72" s="47">
        <f t="shared" si="15"/>
        <v>-1.0518346669896917E-2</v>
      </c>
      <c r="K72" s="38"/>
      <c r="L72" s="57">
        <f t="shared" si="16"/>
        <v>4.7429292055683698E-14</v>
      </c>
      <c r="M72" s="38"/>
      <c r="N72" s="20">
        <v>16579960000000</v>
      </c>
      <c r="O72" s="20">
        <v>15972216000000</v>
      </c>
      <c r="P72" s="20">
        <f t="shared" si="17"/>
        <v>607744000000</v>
      </c>
      <c r="Q72" s="49">
        <f t="shared" si="18"/>
        <v>2.8824867671089431E-2</v>
      </c>
      <c r="R72" s="38"/>
      <c r="S72" s="20">
        <v>6910144000000</v>
      </c>
      <c r="T72" s="47">
        <f t="shared" si="19"/>
        <v>0.32774323792283033</v>
      </c>
      <c r="U72" s="38"/>
      <c r="V72" s="20">
        <v>1435375000000</v>
      </c>
      <c r="W72" s="20">
        <v>1466256000000</v>
      </c>
      <c r="X72" s="20">
        <f t="shared" si="20"/>
        <v>-30881000000</v>
      </c>
      <c r="Y72" s="49">
        <f t="shared" si="21"/>
        <v>-1.4646639679715683E-3</v>
      </c>
      <c r="Z72" s="38"/>
      <c r="AA72" s="50">
        <f t="shared" si="22"/>
        <v>3.0289531639061E-2</v>
      </c>
      <c r="AB72" s="38"/>
      <c r="AC72" s="51">
        <v>-0.157</v>
      </c>
      <c r="AD72" s="51">
        <v>0.13400000000000001</v>
      </c>
      <c r="AE72" s="51">
        <v>1.7999999999999999E-2</v>
      </c>
      <c r="AF72" s="38"/>
      <c r="AG72" s="52">
        <f t="shared" si="23"/>
        <v>-7.4463988527423399E-15</v>
      </c>
      <c r="AH72" s="53">
        <f t="shared" si="24"/>
        <v>4.0587972396341739E-3</v>
      </c>
      <c r="AI72" s="47">
        <f t="shared" si="25"/>
        <v>5.8993782826109453E-3</v>
      </c>
      <c r="AJ72" s="38"/>
      <c r="AK72" s="54">
        <f t="shared" si="26"/>
        <v>9.9581755222376729E-3</v>
      </c>
      <c r="AL72" s="38"/>
      <c r="AM72" s="55">
        <f t="shared" si="27"/>
        <v>-2.047652219213459E-2</v>
      </c>
    </row>
    <row r="73" spans="1:39" x14ac:dyDescent="0.25">
      <c r="A73" s="5"/>
      <c r="B73" s="5"/>
      <c r="C73" s="31">
        <v>2023</v>
      </c>
      <c r="D73" s="20">
        <v>612218000000</v>
      </c>
      <c r="E73" s="20">
        <v>-1053127000000</v>
      </c>
      <c r="F73" s="20">
        <f t="shared" si="14"/>
        <v>1665345000000</v>
      </c>
      <c r="G73" s="38"/>
      <c r="H73" s="20">
        <v>23673644000000</v>
      </c>
      <c r="I73" s="38"/>
      <c r="J73" s="47">
        <f t="shared" si="15"/>
        <v>7.0345950965554779E-2</v>
      </c>
      <c r="K73" s="38"/>
      <c r="L73" s="57">
        <f t="shared" si="16"/>
        <v>4.2241067746055484E-14</v>
      </c>
      <c r="M73" s="38"/>
      <c r="N73" s="20">
        <v>15317617000000</v>
      </c>
      <c r="O73" s="20">
        <v>16579960000000</v>
      </c>
      <c r="P73" s="20">
        <f t="shared" si="17"/>
        <v>-1262343000000</v>
      </c>
      <c r="Q73" s="49">
        <f t="shared" si="18"/>
        <v>-5.332271618175892E-2</v>
      </c>
      <c r="R73" s="38"/>
      <c r="S73" s="20">
        <v>7589557000000</v>
      </c>
      <c r="T73" s="47">
        <f t="shared" si="19"/>
        <v>0.32059099139954966</v>
      </c>
      <c r="U73" s="38"/>
      <c r="V73" s="20">
        <v>1198820000000</v>
      </c>
      <c r="W73" s="20">
        <v>1435375000000</v>
      </c>
      <c r="X73" s="20">
        <f t="shared" si="20"/>
        <v>-236555000000</v>
      </c>
      <c r="Y73" s="49">
        <f t="shared" si="21"/>
        <v>-9.9923357806681549E-3</v>
      </c>
      <c r="Z73" s="38"/>
      <c r="AA73" s="50">
        <f t="shared" si="22"/>
        <v>-4.3330380401090766E-2</v>
      </c>
      <c r="AB73" s="38"/>
      <c r="AC73" s="51">
        <v>-0.157</v>
      </c>
      <c r="AD73" s="51">
        <v>0.13400000000000001</v>
      </c>
      <c r="AE73" s="51">
        <v>1.7999999999999999E-2</v>
      </c>
      <c r="AF73" s="38"/>
      <c r="AG73" s="52">
        <f t="shared" si="23"/>
        <v>-6.6318476361307109E-15</v>
      </c>
      <c r="AH73" s="53">
        <f t="shared" si="24"/>
        <v>-5.8062709737461632E-3</v>
      </c>
      <c r="AI73" s="47">
        <f t="shared" si="25"/>
        <v>5.7706378451918934E-3</v>
      </c>
      <c r="AJ73" s="38"/>
      <c r="AK73" s="54">
        <f t="shared" si="26"/>
        <v>-3.56331285609017E-5</v>
      </c>
      <c r="AL73" s="38"/>
      <c r="AM73" s="55">
        <f t="shared" si="27"/>
        <v>7.0381584094115685E-2</v>
      </c>
    </row>
    <row r="74" spans="1:39" x14ac:dyDescent="0.25">
      <c r="A74" s="5">
        <v>15</v>
      </c>
      <c r="B74" s="5" t="s">
        <v>49</v>
      </c>
      <c r="C74" s="31">
        <v>2019</v>
      </c>
      <c r="D74" s="20">
        <v>1035865000000</v>
      </c>
      <c r="E74" s="20">
        <v>1096817000000</v>
      </c>
      <c r="F74" s="20">
        <f t="shared" si="14"/>
        <v>-60952000000</v>
      </c>
      <c r="G74" s="38"/>
      <c r="H74" s="20">
        <v>5555871000000</v>
      </c>
      <c r="I74" s="38"/>
      <c r="J74" s="47">
        <f t="shared" si="15"/>
        <v>-1.0970737081548511E-2</v>
      </c>
      <c r="K74" s="38"/>
      <c r="L74" s="57">
        <f t="shared" si="16"/>
        <v>1.7998978018028136E-13</v>
      </c>
      <c r="M74" s="38"/>
      <c r="N74" s="20">
        <v>6241419000000</v>
      </c>
      <c r="O74" s="20">
        <v>5472882000000</v>
      </c>
      <c r="P74" s="20">
        <f t="shared" si="17"/>
        <v>768537000000</v>
      </c>
      <c r="Q74" s="49">
        <f t="shared" si="18"/>
        <v>0.13832880569041289</v>
      </c>
      <c r="R74" s="38"/>
      <c r="S74" s="20">
        <v>1556666000000</v>
      </c>
      <c r="T74" s="47">
        <f t="shared" si="19"/>
        <v>0.28018397115411786</v>
      </c>
      <c r="U74" s="38"/>
      <c r="V74" s="20">
        <v>613245000000</v>
      </c>
      <c r="W74" s="20">
        <v>530498000000</v>
      </c>
      <c r="X74" s="20">
        <f t="shared" si="20"/>
        <v>82747000000</v>
      </c>
      <c r="Y74" s="49">
        <f t="shared" si="21"/>
        <v>1.4893614340577743E-2</v>
      </c>
      <c r="Z74" s="38"/>
      <c r="AA74" s="50">
        <f t="shared" si="22"/>
        <v>0.12343519134983515</v>
      </c>
      <c r="AB74" s="38"/>
      <c r="AC74" s="51">
        <v>-0.157</v>
      </c>
      <c r="AD74" s="51">
        <v>0.13400000000000001</v>
      </c>
      <c r="AE74" s="51">
        <v>1.7999999999999999E-2</v>
      </c>
      <c r="AF74" s="38"/>
      <c r="AG74" s="52">
        <f t="shared" si="23"/>
        <v>-2.8258395488304174E-14</v>
      </c>
      <c r="AH74" s="53">
        <f t="shared" si="24"/>
        <v>1.654031564087791E-2</v>
      </c>
      <c r="AI74" s="47">
        <f t="shared" si="25"/>
        <v>5.043311480774121E-3</v>
      </c>
      <c r="AJ74" s="38"/>
      <c r="AK74" s="54">
        <f t="shared" si="26"/>
        <v>2.1583627121623771E-2</v>
      </c>
      <c r="AL74" s="38"/>
      <c r="AM74" s="55">
        <f t="shared" si="27"/>
        <v>-3.255436420317228E-2</v>
      </c>
    </row>
    <row r="75" spans="1:39" x14ac:dyDescent="0.25">
      <c r="A75" s="5"/>
      <c r="B75" s="5"/>
      <c r="C75" s="31">
        <v>2020</v>
      </c>
      <c r="D75" s="20">
        <v>1109666000000</v>
      </c>
      <c r="E75" s="20">
        <v>1217063000000</v>
      </c>
      <c r="F75" s="20">
        <f t="shared" si="14"/>
        <v>-107397000000</v>
      </c>
      <c r="G75" s="38"/>
      <c r="H75" s="20">
        <v>6608422000000</v>
      </c>
      <c r="I75" s="38"/>
      <c r="J75" s="47">
        <f t="shared" si="15"/>
        <v>-1.6251534783946909E-2</v>
      </c>
      <c r="K75" s="38"/>
      <c r="L75" s="57">
        <f t="shared" si="16"/>
        <v>1.5132205540142564E-13</v>
      </c>
      <c r="M75" s="38"/>
      <c r="N75" s="20">
        <v>5967362000000</v>
      </c>
      <c r="O75" s="20">
        <v>6223057000000</v>
      </c>
      <c r="P75" s="20">
        <f t="shared" si="17"/>
        <v>-255695000000</v>
      </c>
      <c r="Q75" s="49">
        <f t="shared" si="18"/>
        <v>-3.8692292955867527E-2</v>
      </c>
      <c r="R75" s="38"/>
      <c r="S75" s="20">
        <v>1715401000000</v>
      </c>
      <c r="T75" s="47">
        <f t="shared" si="19"/>
        <v>0.25957800515766094</v>
      </c>
      <c r="U75" s="38"/>
      <c r="V75" s="20">
        <v>563444000000</v>
      </c>
      <c r="W75" s="20">
        <v>613245000000</v>
      </c>
      <c r="X75" s="20">
        <f t="shared" si="20"/>
        <v>-49801000000</v>
      </c>
      <c r="Y75" s="49">
        <f t="shared" si="21"/>
        <v>-7.535989681046398E-3</v>
      </c>
      <c r="Z75" s="38"/>
      <c r="AA75" s="50">
        <f t="shared" si="22"/>
        <v>-3.1156303274821127E-2</v>
      </c>
      <c r="AB75" s="38"/>
      <c r="AC75" s="51">
        <v>-0.157</v>
      </c>
      <c r="AD75" s="51">
        <v>0.13400000000000001</v>
      </c>
      <c r="AE75" s="51">
        <v>1.7999999999999999E-2</v>
      </c>
      <c r="AF75" s="38"/>
      <c r="AG75" s="52">
        <f t="shared" si="23"/>
        <v>-2.3757562698023826E-14</v>
      </c>
      <c r="AH75" s="53">
        <f t="shared" si="24"/>
        <v>-4.174944638826031E-3</v>
      </c>
      <c r="AI75" s="47">
        <f t="shared" si="25"/>
        <v>4.6724040928378969E-3</v>
      </c>
      <c r="AJ75" s="38"/>
      <c r="AK75" s="54">
        <f t="shared" si="26"/>
        <v>4.9745945398810797E-4</v>
      </c>
      <c r="AL75" s="38"/>
      <c r="AM75" s="55">
        <f t="shared" si="27"/>
        <v>-1.6748994237935015E-2</v>
      </c>
    </row>
    <row r="76" spans="1:39" x14ac:dyDescent="0.25">
      <c r="A76" s="5"/>
      <c r="B76" s="5"/>
      <c r="C76" s="31">
        <v>2021</v>
      </c>
      <c r="D76" s="20">
        <v>1276793000000</v>
      </c>
      <c r="E76" s="20">
        <v>1414447000000</v>
      </c>
      <c r="F76" s="20">
        <f t="shared" si="14"/>
        <v>-137654000000</v>
      </c>
      <c r="G76" s="38"/>
      <c r="H76" s="20">
        <v>8754116000000</v>
      </c>
      <c r="I76" s="38"/>
      <c r="J76" s="47">
        <f t="shared" si="15"/>
        <v>-1.5724488914700241E-2</v>
      </c>
      <c r="K76" s="38"/>
      <c r="L76" s="57">
        <f t="shared" si="16"/>
        <v>1.1423197956252807E-13</v>
      </c>
      <c r="M76" s="38"/>
      <c r="N76" s="20">
        <v>6616642000000</v>
      </c>
      <c r="O76" s="20">
        <v>5967362000000</v>
      </c>
      <c r="P76" s="20">
        <f t="shared" si="17"/>
        <v>649280000000</v>
      </c>
      <c r="Q76" s="49">
        <f t="shared" si="18"/>
        <v>7.4168539690358221E-2</v>
      </c>
      <c r="R76" s="38"/>
      <c r="S76" s="20">
        <v>2165353000000</v>
      </c>
      <c r="T76" s="47">
        <f t="shared" si="19"/>
        <v>0.24735255964165884</v>
      </c>
      <c r="U76" s="38"/>
      <c r="V76" s="20">
        <v>626006000000</v>
      </c>
      <c r="W76" s="20">
        <v>563444000000</v>
      </c>
      <c r="X76" s="20">
        <f t="shared" si="20"/>
        <v>62562000000</v>
      </c>
      <c r="Y76" s="49">
        <f t="shared" si="21"/>
        <v>7.1465811053908809E-3</v>
      </c>
      <c r="Z76" s="38"/>
      <c r="AA76" s="50">
        <f t="shared" si="22"/>
        <v>6.7021958584967345E-2</v>
      </c>
      <c r="AB76" s="38"/>
      <c r="AC76" s="51">
        <v>-0.157</v>
      </c>
      <c r="AD76" s="51">
        <v>0.13400000000000001</v>
      </c>
      <c r="AE76" s="51">
        <v>1.7999999999999999E-2</v>
      </c>
      <c r="AF76" s="38"/>
      <c r="AG76" s="52">
        <f t="shared" si="23"/>
        <v>-1.7934420791316905E-14</v>
      </c>
      <c r="AH76" s="53">
        <f t="shared" si="24"/>
        <v>8.9809424503856251E-3</v>
      </c>
      <c r="AI76" s="47">
        <f t="shared" si="25"/>
        <v>4.4523460735498583E-3</v>
      </c>
      <c r="AJ76" s="38"/>
      <c r="AK76" s="54">
        <f t="shared" si="26"/>
        <v>1.343328852391755E-2</v>
      </c>
      <c r="AL76" s="38"/>
      <c r="AM76" s="55">
        <f t="shared" si="27"/>
        <v>-2.9157777438617791E-2</v>
      </c>
    </row>
    <row r="77" spans="1:39" x14ac:dyDescent="0.25">
      <c r="A77" s="5"/>
      <c r="B77" s="5"/>
      <c r="C77" s="31">
        <v>2022</v>
      </c>
      <c r="D77" s="20">
        <v>965486000000</v>
      </c>
      <c r="E77" s="20">
        <v>259846000000</v>
      </c>
      <c r="F77" s="20">
        <f t="shared" si="14"/>
        <v>705640000000</v>
      </c>
      <c r="G77" s="38"/>
      <c r="H77" s="20">
        <v>7406856000000</v>
      </c>
      <c r="I77" s="38"/>
      <c r="J77" s="47">
        <f t="shared" si="15"/>
        <v>9.5268491786528589E-2</v>
      </c>
      <c r="K77" s="38"/>
      <c r="L77" s="57">
        <f t="shared" si="16"/>
        <v>1.3501005014813303E-13</v>
      </c>
      <c r="M77" s="38"/>
      <c r="N77" s="20">
        <v>7656252000000</v>
      </c>
      <c r="O77" s="20">
        <v>6616642000000</v>
      </c>
      <c r="P77" s="20">
        <f t="shared" si="17"/>
        <v>1039610000000</v>
      </c>
      <c r="Q77" s="49">
        <f t="shared" si="18"/>
        <v>0.14035779823450056</v>
      </c>
      <c r="R77" s="38"/>
      <c r="S77" s="20">
        <v>2260183000000</v>
      </c>
      <c r="T77" s="47">
        <f t="shared" si="19"/>
        <v>0.30514742017395774</v>
      </c>
      <c r="U77" s="38"/>
      <c r="V77" s="20">
        <v>617192000000</v>
      </c>
      <c r="W77" s="20">
        <v>626006000000</v>
      </c>
      <c r="X77" s="20">
        <f t="shared" si="20"/>
        <v>-8814000000</v>
      </c>
      <c r="Y77" s="49">
        <f t="shared" si="21"/>
        <v>-1.1899785820056446E-3</v>
      </c>
      <c r="Z77" s="38"/>
      <c r="AA77" s="50">
        <f t="shared" si="22"/>
        <v>0.14154777681650621</v>
      </c>
      <c r="AB77" s="38"/>
      <c r="AC77" s="51">
        <v>-0.157</v>
      </c>
      <c r="AD77" s="51">
        <v>0.13400000000000001</v>
      </c>
      <c r="AE77" s="51">
        <v>1.7999999999999999E-2</v>
      </c>
      <c r="AF77" s="38"/>
      <c r="AG77" s="52">
        <f t="shared" si="23"/>
        <v>-2.1196577873256888E-14</v>
      </c>
      <c r="AH77" s="53">
        <f t="shared" si="24"/>
        <v>1.8967402093411832E-2</v>
      </c>
      <c r="AI77" s="47">
        <f t="shared" si="25"/>
        <v>5.4926535631312388E-3</v>
      </c>
      <c r="AJ77" s="38"/>
      <c r="AK77" s="54">
        <f t="shared" si="26"/>
        <v>2.4460055656521876E-2</v>
      </c>
      <c r="AL77" s="38"/>
      <c r="AM77" s="55">
        <f t="shared" si="27"/>
        <v>7.0808436130006716E-2</v>
      </c>
    </row>
    <row r="78" spans="1:39" x14ac:dyDescent="0.25">
      <c r="A78" s="5"/>
      <c r="B78" s="5"/>
      <c r="C78" s="31">
        <v>2023</v>
      </c>
      <c r="D78" s="20">
        <v>1186161000000</v>
      </c>
      <c r="E78" s="20">
        <v>1399842000000</v>
      </c>
      <c r="F78" s="20">
        <f t="shared" si="14"/>
        <v>-213681000000</v>
      </c>
      <c r="G78" s="38"/>
      <c r="H78" s="20">
        <v>7376375000000</v>
      </c>
      <c r="I78" s="38"/>
      <c r="J78" s="47">
        <f t="shared" si="15"/>
        <v>-2.8968294046872615E-2</v>
      </c>
      <c r="K78" s="38"/>
      <c r="L78" s="57">
        <f t="shared" si="16"/>
        <v>1.3556794495941434E-13</v>
      </c>
      <c r="M78" s="38"/>
      <c r="N78" s="20">
        <v>8302741000000</v>
      </c>
      <c r="O78" s="20">
        <v>7656252000000</v>
      </c>
      <c r="P78" s="20">
        <f t="shared" si="17"/>
        <v>646489000000</v>
      </c>
      <c r="Q78" s="49">
        <f t="shared" si="18"/>
        <v>8.7643185168866822E-2</v>
      </c>
      <c r="R78" s="38"/>
      <c r="S78" s="20">
        <v>2346120000000</v>
      </c>
      <c r="T78" s="47">
        <f t="shared" si="19"/>
        <v>0.3180586670281812</v>
      </c>
      <c r="U78" s="38"/>
      <c r="V78" s="20">
        <v>710304000000</v>
      </c>
      <c r="W78" s="20">
        <v>617192000000</v>
      </c>
      <c r="X78" s="20">
        <f t="shared" si="20"/>
        <v>93112000000</v>
      </c>
      <c r="Y78" s="49">
        <f t="shared" si="21"/>
        <v>1.2623002491060988E-2</v>
      </c>
      <c r="Z78" s="38"/>
      <c r="AA78" s="50">
        <f t="shared" si="22"/>
        <v>7.502018267780583E-2</v>
      </c>
      <c r="AB78" s="38"/>
      <c r="AC78" s="51">
        <v>-0.157</v>
      </c>
      <c r="AD78" s="51">
        <v>0.13400000000000001</v>
      </c>
      <c r="AE78" s="51">
        <v>1.7999999999999999E-2</v>
      </c>
      <c r="AF78" s="38"/>
      <c r="AG78" s="52">
        <f t="shared" si="23"/>
        <v>-2.128416735862805E-14</v>
      </c>
      <c r="AH78" s="53">
        <f t="shared" si="24"/>
        <v>1.0052704478825981E-2</v>
      </c>
      <c r="AI78" s="47">
        <f t="shared" si="25"/>
        <v>5.7250560065072609E-3</v>
      </c>
      <c r="AJ78" s="38"/>
      <c r="AK78" s="54">
        <f t="shared" si="26"/>
        <v>1.5777760485311959E-2</v>
      </c>
      <c r="AL78" s="38"/>
      <c r="AM78" s="55">
        <f t="shared" si="27"/>
        <v>-4.4746054532184575E-2</v>
      </c>
    </row>
    <row r="79" spans="1:39" x14ac:dyDescent="0.25">
      <c r="A79" s="5">
        <v>16</v>
      </c>
      <c r="B79" s="5" t="s">
        <v>13</v>
      </c>
      <c r="C79" s="31">
        <v>2019</v>
      </c>
      <c r="D79" s="20">
        <v>10880704000000</v>
      </c>
      <c r="E79" s="20">
        <v>11174403000000</v>
      </c>
      <c r="F79" s="20">
        <f t="shared" si="14"/>
        <v>-293699000000</v>
      </c>
      <c r="G79" s="38"/>
      <c r="H79" s="20">
        <v>69097219000000</v>
      </c>
      <c r="I79" s="38"/>
      <c r="J79" s="47">
        <f t="shared" si="15"/>
        <v>-4.2505183891699029E-3</v>
      </c>
      <c r="K79" s="38"/>
      <c r="L79" s="57">
        <f t="shared" si="16"/>
        <v>1.4472362483937307E-14</v>
      </c>
      <c r="M79" s="38"/>
      <c r="N79" s="20">
        <v>110523819000000</v>
      </c>
      <c r="O79" s="20">
        <v>95707663000000</v>
      </c>
      <c r="P79" s="20">
        <f t="shared" si="17"/>
        <v>14816156000000</v>
      </c>
      <c r="Q79" s="49">
        <f t="shared" si="18"/>
        <v>0.21442478025056261</v>
      </c>
      <c r="R79" s="38"/>
      <c r="S79" s="20">
        <v>25373983000000</v>
      </c>
      <c r="T79" s="47">
        <f t="shared" si="19"/>
        <v>0.36722147963726298</v>
      </c>
      <c r="U79" s="38"/>
      <c r="V79" s="20">
        <v>1875909000000</v>
      </c>
      <c r="W79" s="20">
        <v>1725933000000</v>
      </c>
      <c r="X79" s="20">
        <f t="shared" si="20"/>
        <v>149976000000</v>
      </c>
      <c r="Y79" s="49">
        <f t="shared" si="21"/>
        <v>2.1705070358909815E-3</v>
      </c>
      <c r="Z79" s="38"/>
      <c r="AA79" s="50">
        <f t="shared" si="22"/>
        <v>0.21225427321467163</v>
      </c>
      <c r="AB79" s="38"/>
      <c r="AC79" s="51">
        <v>-0.157</v>
      </c>
      <c r="AD79" s="51">
        <v>0.13400000000000001</v>
      </c>
      <c r="AE79" s="51">
        <v>1.7999999999999999E-2</v>
      </c>
      <c r="AF79" s="38"/>
      <c r="AG79" s="52">
        <f t="shared" si="23"/>
        <v>-2.2721609099781573E-15</v>
      </c>
      <c r="AH79" s="53">
        <f t="shared" si="24"/>
        <v>2.8442072610765999E-2</v>
      </c>
      <c r="AI79" s="47">
        <f t="shared" si="25"/>
        <v>6.6099866334707333E-3</v>
      </c>
      <c r="AJ79" s="38"/>
      <c r="AK79" s="54">
        <f t="shared" si="26"/>
        <v>3.5052059244234463E-2</v>
      </c>
      <c r="AL79" s="38"/>
      <c r="AM79" s="55">
        <f t="shared" si="27"/>
        <v>-3.9302577633404362E-2</v>
      </c>
    </row>
    <row r="80" spans="1:39" x14ac:dyDescent="0.25">
      <c r="A80" s="5"/>
      <c r="B80" s="5"/>
      <c r="C80" s="31">
        <v>2020</v>
      </c>
      <c r="D80" s="20">
        <v>7647729000000</v>
      </c>
      <c r="E80" s="20">
        <v>17477714000000</v>
      </c>
      <c r="F80" s="20">
        <f t="shared" si="14"/>
        <v>-9829985000000</v>
      </c>
      <c r="G80" s="38"/>
      <c r="H80" s="20">
        <v>78647274000000</v>
      </c>
      <c r="I80" s="38"/>
      <c r="J80" s="47">
        <f t="shared" si="15"/>
        <v>-0.12498824816229485</v>
      </c>
      <c r="K80" s="38"/>
      <c r="L80" s="57">
        <f t="shared" si="16"/>
        <v>1.2714998869509451E-14</v>
      </c>
      <c r="M80" s="38"/>
      <c r="N80" s="20">
        <v>114477311000000</v>
      </c>
      <c r="O80" s="20">
        <v>110523819000000</v>
      </c>
      <c r="P80" s="20">
        <f t="shared" si="17"/>
        <v>3953492000000</v>
      </c>
      <c r="Q80" s="49">
        <f t="shared" si="18"/>
        <v>5.0268646310614659E-2</v>
      </c>
      <c r="R80" s="38"/>
      <c r="S80" s="20">
        <v>27605038000000</v>
      </c>
      <c r="T80" s="47">
        <f t="shared" si="19"/>
        <v>0.35099802696276544</v>
      </c>
      <c r="U80" s="38"/>
      <c r="V80" s="20">
        <v>2556127000000</v>
      </c>
      <c r="W80" s="20">
        <v>1875909000000</v>
      </c>
      <c r="X80" s="20">
        <f t="shared" si="20"/>
        <v>680218000000</v>
      </c>
      <c r="Y80" s="49">
        <f t="shared" si="21"/>
        <v>8.6489711010199789E-3</v>
      </c>
      <c r="Z80" s="38"/>
      <c r="AA80" s="50">
        <f t="shared" si="22"/>
        <v>4.1619675209594684E-2</v>
      </c>
      <c r="AB80" s="38"/>
      <c r="AC80" s="51">
        <v>-0.157</v>
      </c>
      <c r="AD80" s="51">
        <v>0.13400000000000001</v>
      </c>
      <c r="AE80" s="51">
        <v>1.7999999999999999E-2</v>
      </c>
      <c r="AF80" s="38"/>
      <c r="AG80" s="52">
        <f t="shared" si="23"/>
        <v>-1.9962548225129838E-15</v>
      </c>
      <c r="AH80" s="53">
        <f t="shared" si="24"/>
        <v>5.5770364780856879E-3</v>
      </c>
      <c r="AI80" s="47">
        <f t="shared" si="25"/>
        <v>6.3179644853297778E-3</v>
      </c>
      <c r="AJ80" s="38"/>
      <c r="AK80" s="54">
        <f t="shared" si="26"/>
        <v>1.189500096341347E-2</v>
      </c>
      <c r="AL80" s="38"/>
      <c r="AM80" s="55">
        <f t="shared" si="27"/>
        <v>-0.13688324912570832</v>
      </c>
    </row>
    <row r="81" spans="1:39" x14ac:dyDescent="0.25">
      <c r="A81" s="5"/>
      <c r="B81" s="5"/>
      <c r="C81" s="31">
        <v>2021</v>
      </c>
      <c r="D81" s="20">
        <v>5605321000000</v>
      </c>
      <c r="E81" s="20">
        <v>5325167000000</v>
      </c>
      <c r="F81" s="20">
        <f t="shared" si="14"/>
        <v>280154000000</v>
      </c>
      <c r="G81" s="38"/>
      <c r="H81" s="20">
        <v>78191409000000</v>
      </c>
      <c r="I81" s="38"/>
      <c r="J81" s="47">
        <f t="shared" si="15"/>
        <v>3.582925587131957E-3</v>
      </c>
      <c r="K81" s="38"/>
      <c r="L81" s="57">
        <f t="shared" si="16"/>
        <v>1.2789128790350869E-14</v>
      </c>
      <c r="M81" s="38"/>
      <c r="N81" s="20">
        <v>124881266000000</v>
      </c>
      <c r="O81" s="20">
        <v>114477311000000</v>
      </c>
      <c r="P81" s="20">
        <f t="shared" si="17"/>
        <v>10403955000000</v>
      </c>
      <c r="Q81" s="49">
        <f t="shared" si="18"/>
        <v>0.13305752042401486</v>
      </c>
      <c r="R81" s="38"/>
      <c r="S81" s="20">
        <v>29780132000000</v>
      </c>
      <c r="T81" s="47">
        <f t="shared" si="19"/>
        <v>0.38086194354164921</v>
      </c>
      <c r="U81" s="38"/>
      <c r="V81" s="20">
        <v>2773872000000</v>
      </c>
      <c r="W81" s="20">
        <v>2556127000000</v>
      </c>
      <c r="X81" s="20">
        <f t="shared" si="20"/>
        <v>217745000000</v>
      </c>
      <c r="Y81" s="49">
        <f t="shared" si="21"/>
        <v>2.7847688484549499E-3</v>
      </c>
      <c r="Z81" s="38"/>
      <c r="AA81" s="50">
        <f t="shared" si="22"/>
        <v>0.13027275157555993</v>
      </c>
      <c r="AB81" s="38"/>
      <c r="AC81" s="51">
        <v>-0.157</v>
      </c>
      <c r="AD81" s="51">
        <v>0.13400000000000001</v>
      </c>
      <c r="AE81" s="51">
        <v>1.7999999999999999E-2</v>
      </c>
      <c r="AF81" s="38"/>
      <c r="AG81" s="52">
        <f t="shared" si="23"/>
        <v>-2.0078932200850863E-15</v>
      </c>
      <c r="AH81" s="53">
        <f t="shared" si="24"/>
        <v>1.7456548711125033E-2</v>
      </c>
      <c r="AI81" s="47">
        <f t="shared" si="25"/>
        <v>6.8555149837496851E-3</v>
      </c>
      <c r="AJ81" s="38"/>
      <c r="AK81" s="54">
        <f t="shared" si="26"/>
        <v>2.431206369487271E-2</v>
      </c>
      <c r="AL81" s="38"/>
      <c r="AM81" s="55">
        <f t="shared" si="27"/>
        <v>-2.0729138107740751E-2</v>
      </c>
    </row>
    <row r="82" spans="1:39" x14ac:dyDescent="0.25">
      <c r="A82" s="5"/>
      <c r="B82" s="5"/>
      <c r="C82" s="31">
        <v>2022</v>
      </c>
      <c r="D82" s="20">
        <v>2779742000000</v>
      </c>
      <c r="E82" s="20">
        <v>9867984000000</v>
      </c>
      <c r="F82" s="20">
        <f t="shared" si="14"/>
        <v>-7088242000000</v>
      </c>
      <c r="G82" s="38"/>
      <c r="H82" s="20">
        <v>89964369000000</v>
      </c>
      <c r="I82" s="38"/>
      <c r="J82" s="47">
        <f t="shared" si="15"/>
        <v>-7.8789437182625044E-2</v>
      </c>
      <c r="K82" s="38"/>
      <c r="L82" s="57">
        <f t="shared" si="16"/>
        <v>1.1115511742209851E-14</v>
      </c>
      <c r="M82" s="38"/>
      <c r="N82" s="20">
        <v>124682692000000</v>
      </c>
      <c r="O82" s="20">
        <v>124881266000000</v>
      </c>
      <c r="P82" s="20">
        <f t="shared" si="17"/>
        <v>-198574000000</v>
      </c>
      <c r="Q82" s="49">
        <f t="shared" si="18"/>
        <v>-2.2072516286975792E-3</v>
      </c>
      <c r="R82" s="38"/>
      <c r="S82" s="20">
        <v>32426439000000</v>
      </c>
      <c r="T82" s="47">
        <f t="shared" si="19"/>
        <v>0.36043646346255148</v>
      </c>
      <c r="U82" s="38"/>
      <c r="V82" s="20">
        <v>2181496000000</v>
      </c>
      <c r="W82" s="20">
        <v>2773872000000</v>
      </c>
      <c r="X82" s="20">
        <f t="shared" si="20"/>
        <v>-592376000000</v>
      </c>
      <c r="Y82" s="49">
        <f t="shared" si="21"/>
        <v>-6.5845623838033029E-3</v>
      </c>
      <c r="Z82" s="38"/>
      <c r="AA82" s="50">
        <f t="shared" si="22"/>
        <v>4.3773107551057233E-3</v>
      </c>
      <c r="AB82" s="38"/>
      <c r="AC82" s="51">
        <v>-0.157</v>
      </c>
      <c r="AD82" s="51">
        <v>0.13400000000000001</v>
      </c>
      <c r="AE82" s="51">
        <v>1.7999999999999999E-2</v>
      </c>
      <c r="AF82" s="38"/>
      <c r="AG82" s="52">
        <f t="shared" si="23"/>
        <v>-1.7451353435269467E-15</v>
      </c>
      <c r="AH82" s="53">
        <f t="shared" si="24"/>
        <v>5.8655964118416691E-4</v>
      </c>
      <c r="AI82" s="47">
        <f t="shared" si="25"/>
        <v>6.4878563423259265E-3</v>
      </c>
      <c r="AJ82" s="38"/>
      <c r="AK82" s="54">
        <f t="shared" si="26"/>
        <v>7.0744159835083482E-3</v>
      </c>
      <c r="AL82" s="38"/>
      <c r="AM82" s="55">
        <f t="shared" si="27"/>
        <v>-8.5863853166133389E-2</v>
      </c>
    </row>
    <row r="83" spans="1:39" x14ac:dyDescent="0.25">
      <c r="A83" s="5"/>
      <c r="B83" s="5"/>
      <c r="C83" s="31">
        <v>2023</v>
      </c>
      <c r="D83" s="20">
        <v>5324516000000</v>
      </c>
      <c r="E83" s="20">
        <v>4409263000000</v>
      </c>
      <c r="F83" s="20">
        <f t="shared" si="14"/>
        <v>915253000000</v>
      </c>
      <c r="G83" s="38"/>
      <c r="H83" s="20">
        <v>88562617000000</v>
      </c>
      <c r="I83" s="38"/>
      <c r="J83" s="47">
        <f t="shared" si="15"/>
        <v>1.0334529748595844E-2</v>
      </c>
      <c r="K83" s="38"/>
      <c r="L83" s="57">
        <f t="shared" si="16"/>
        <v>1.1291445915605679E-14</v>
      </c>
      <c r="M83" s="38"/>
      <c r="N83" s="20">
        <v>118952997000000</v>
      </c>
      <c r="O83" s="20">
        <v>124682692000000</v>
      </c>
      <c r="P83" s="20">
        <f t="shared" si="17"/>
        <v>-5729695000000</v>
      </c>
      <c r="Q83" s="49">
        <f t="shared" si="18"/>
        <v>-6.4696541205416278E-2</v>
      </c>
      <c r="R83" s="38"/>
      <c r="S83" s="20">
        <v>24551034000000</v>
      </c>
      <c r="T83" s="47">
        <f t="shared" si="19"/>
        <v>0.27721667258319616</v>
      </c>
      <c r="U83" s="38"/>
      <c r="V83" s="20">
        <v>1952036000000</v>
      </c>
      <c r="W83" s="20">
        <v>2181496000000</v>
      </c>
      <c r="X83" s="20">
        <f t="shared" si="20"/>
        <v>-229460000000</v>
      </c>
      <c r="Y83" s="49">
        <f t="shared" si="21"/>
        <v>-2.590935179794879E-3</v>
      </c>
      <c r="Z83" s="38"/>
      <c r="AA83" s="50">
        <f t="shared" si="22"/>
        <v>-6.2105606025621402E-2</v>
      </c>
      <c r="AB83" s="38"/>
      <c r="AC83" s="51">
        <v>-0.157</v>
      </c>
      <c r="AD83" s="51">
        <v>0.13400000000000001</v>
      </c>
      <c r="AE83" s="51">
        <v>1.7999999999999999E-2</v>
      </c>
      <c r="AF83" s="38"/>
      <c r="AG83" s="52">
        <f t="shared" si="23"/>
        <v>-1.7727570087500915E-15</v>
      </c>
      <c r="AH83" s="53">
        <f t="shared" si="24"/>
        <v>-8.3221512074332683E-3</v>
      </c>
      <c r="AI83" s="47">
        <f t="shared" si="25"/>
        <v>4.9899001064975307E-3</v>
      </c>
      <c r="AJ83" s="38"/>
      <c r="AK83" s="54">
        <f t="shared" si="26"/>
        <v>-3.3322511009375106E-3</v>
      </c>
      <c r="AL83" s="38"/>
      <c r="AM83" s="55">
        <f t="shared" si="27"/>
        <v>1.3666780849533353E-2</v>
      </c>
    </row>
    <row r="84" spans="1:39" x14ac:dyDescent="0.25">
      <c r="A84" s="5">
        <v>17</v>
      </c>
      <c r="B84" s="5" t="s">
        <v>15</v>
      </c>
      <c r="C84" s="31">
        <v>2019</v>
      </c>
      <c r="D84" s="20">
        <v>13721513000000</v>
      </c>
      <c r="E84" s="20">
        <v>17145967000000</v>
      </c>
      <c r="F84" s="20">
        <f t="shared" si="14"/>
        <v>-3424454000000</v>
      </c>
      <c r="G84" s="38"/>
      <c r="H84" s="20">
        <v>46602420000000</v>
      </c>
      <c r="I84" s="38"/>
      <c r="J84" s="47">
        <f t="shared" si="15"/>
        <v>-7.3482321304344275E-2</v>
      </c>
      <c r="K84" s="38"/>
      <c r="L84" s="57">
        <f t="shared" si="16"/>
        <v>2.1458113119447444E-14</v>
      </c>
      <c r="M84" s="38"/>
      <c r="N84" s="20">
        <v>106055176000000</v>
      </c>
      <c r="O84" s="20">
        <v>106741891000000</v>
      </c>
      <c r="P84" s="20">
        <f t="shared" si="17"/>
        <v>-686715000000</v>
      </c>
      <c r="Q84" s="49">
        <f t="shared" si="18"/>
        <v>-1.4735608150821353E-2</v>
      </c>
      <c r="R84" s="38"/>
      <c r="S84" s="20">
        <v>7297912000000</v>
      </c>
      <c r="T84" s="47">
        <f t="shared" si="19"/>
        <v>0.15659942123177295</v>
      </c>
      <c r="U84" s="38"/>
      <c r="V84" s="20">
        <v>3118541000000</v>
      </c>
      <c r="W84" s="20">
        <v>3370321000000</v>
      </c>
      <c r="X84" s="20">
        <f t="shared" si="20"/>
        <v>-251780000000</v>
      </c>
      <c r="Y84" s="49">
        <f t="shared" si="21"/>
        <v>-5.4027237212144778E-3</v>
      </c>
      <c r="Z84" s="38"/>
      <c r="AA84" s="50">
        <f t="shared" si="22"/>
        <v>-9.332884429606874E-3</v>
      </c>
      <c r="AB84" s="38"/>
      <c r="AC84" s="51">
        <v>-0.157</v>
      </c>
      <c r="AD84" s="51">
        <v>0.13400000000000001</v>
      </c>
      <c r="AE84" s="51">
        <v>1.7999999999999999E-2</v>
      </c>
      <c r="AF84" s="38"/>
      <c r="AG84" s="52">
        <f t="shared" si="23"/>
        <v>-3.3689237597532487E-15</v>
      </c>
      <c r="AH84" s="53">
        <f t="shared" si="24"/>
        <v>-1.2506065135673213E-3</v>
      </c>
      <c r="AI84" s="47">
        <f t="shared" si="25"/>
        <v>2.818789582171913E-3</v>
      </c>
      <c r="AJ84" s="38"/>
      <c r="AK84" s="54">
        <f t="shared" si="26"/>
        <v>1.5681830686012229E-3</v>
      </c>
      <c r="AL84" s="38"/>
      <c r="AM84" s="55">
        <f t="shared" si="27"/>
        <v>-7.5050504372945498E-2</v>
      </c>
    </row>
    <row r="85" spans="1:39" x14ac:dyDescent="0.25">
      <c r="A85" s="5"/>
      <c r="B85" s="5"/>
      <c r="C85" s="31">
        <v>2020</v>
      </c>
      <c r="D85" s="20">
        <v>8581378000000</v>
      </c>
      <c r="E85" s="20">
        <v>11953039000000</v>
      </c>
      <c r="F85" s="20">
        <f t="shared" si="14"/>
        <v>-3371661000000</v>
      </c>
      <c r="G85" s="38"/>
      <c r="H85" s="20">
        <v>50902806000000</v>
      </c>
      <c r="I85" s="38"/>
      <c r="J85" s="47">
        <f t="shared" si="15"/>
        <v>-6.6237232580066405E-2</v>
      </c>
      <c r="K85" s="38"/>
      <c r="L85" s="57">
        <f t="shared" si="16"/>
        <v>1.9645282423134003E-14</v>
      </c>
      <c r="M85" s="38"/>
      <c r="N85" s="20">
        <v>92425210000000</v>
      </c>
      <c r="O85" s="20">
        <v>106055176000000</v>
      </c>
      <c r="P85" s="20">
        <f t="shared" si="17"/>
        <v>-13629966000000</v>
      </c>
      <c r="Q85" s="49">
        <f t="shared" si="18"/>
        <v>-0.26776453148771406</v>
      </c>
      <c r="R85" s="38"/>
      <c r="S85" s="20">
        <v>6582808000000</v>
      </c>
      <c r="T85" s="47">
        <f t="shared" si="19"/>
        <v>0.12932112229726589</v>
      </c>
      <c r="U85" s="38"/>
      <c r="V85" s="20">
        <v>3507586000000</v>
      </c>
      <c r="W85" s="20">
        <v>3118541000000</v>
      </c>
      <c r="X85" s="20">
        <f t="shared" si="20"/>
        <v>389045000000</v>
      </c>
      <c r="Y85" s="49">
        <f t="shared" si="21"/>
        <v>7.6428989003081678E-3</v>
      </c>
      <c r="Z85" s="38"/>
      <c r="AA85" s="50">
        <f t="shared" si="22"/>
        <v>-0.27540743038802223</v>
      </c>
      <c r="AB85" s="38"/>
      <c r="AC85" s="51">
        <v>-0.157</v>
      </c>
      <c r="AD85" s="51">
        <v>0.13400000000000001</v>
      </c>
      <c r="AE85" s="51">
        <v>1.7999999999999999E-2</v>
      </c>
      <c r="AF85" s="38"/>
      <c r="AG85" s="52">
        <f t="shared" si="23"/>
        <v>-3.0843093404320385E-15</v>
      </c>
      <c r="AH85" s="53">
        <f t="shared" si="24"/>
        <v>-3.6904595671994979E-2</v>
      </c>
      <c r="AI85" s="47">
        <f t="shared" si="25"/>
        <v>2.3277802013507857E-3</v>
      </c>
      <c r="AJ85" s="38"/>
      <c r="AK85" s="54">
        <f t="shared" si="26"/>
        <v>-3.4576815470647275E-2</v>
      </c>
      <c r="AL85" s="38"/>
      <c r="AM85" s="55">
        <f t="shared" si="27"/>
        <v>-3.166041710941913E-2</v>
      </c>
    </row>
    <row r="86" spans="1:39" x14ac:dyDescent="0.25">
      <c r="A86" s="5"/>
      <c r="B86" s="5"/>
      <c r="C86" s="31">
        <v>2021</v>
      </c>
      <c r="D86" s="20">
        <v>7137097000000</v>
      </c>
      <c r="E86" s="20">
        <v>10302406000000</v>
      </c>
      <c r="F86" s="20">
        <f t="shared" si="14"/>
        <v>-3165309000000</v>
      </c>
      <c r="G86" s="38"/>
      <c r="H86" s="20">
        <v>49674030000000</v>
      </c>
      <c r="I86" s="38"/>
      <c r="J86" s="47">
        <f t="shared" si="15"/>
        <v>-6.3721606642344095E-2</v>
      </c>
      <c r="K86" s="38"/>
      <c r="L86" s="57">
        <f t="shared" si="16"/>
        <v>2.0131243629719595E-14</v>
      </c>
      <c r="M86" s="38"/>
      <c r="N86" s="20">
        <v>98874784000000</v>
      </c>
      <c r="O86" s="20">
        <v>92425210000000</v>
      </c>
      <c r="P86" s="20">
        <f t="shared" si="17"/>
        <v>6449574000000</v>
      </c>
      <c r="Q86" s="49">
        <f t="shared" si="18"/>
        <v>0.12983794550190511</v>
      </c>
      <c r="R86" s="38"/>
      <c r="S86" s="20">
        <v>6038643000000</v>
      </c>
      <c r="T86" s="47">
        <f t="shared" si="19"/>
        <v>0.12156539342590082</v>
      </c>
      <c r="U86" s="38"/>
      <c r="V86" s="20">
        <v>2175531000000</v>
      </c>
      <c r="W86" s="20">
        <v>3507586000000</v>
      </c>
      <c r="X86" s="20">
        <f t="shared" si="20"/>
        <v>-1332055000000</v>
      </c>
      <c r="Y86" s="49">
        <f t="shared" si="21"/>
        <v>-2.6815923733186135E-2</v>
      </c>
      <c r="Z86" s="38"/>
      <c r="AA86" s="50">
        <f t="shared" si="22"/>
        <v>0.15665386923509125</v>
      </c>
      <c r="AB86" s="38"/>
      <c r="AC86" s="51">
        <v>-0.157</v>
      </c>
      <c r="AD86" s="51">
        <v>0.13400000000000001</v>
      </c>
      <c r="AE86" s="51">
        <v>1.7999999999999999E-2</v>
      </c>
      <c r="AF86" s="38"/>
      <c r="AG86" s="52">
        <f t="shared" si="23"/>
        <v>-3.1606052498659764E-15</v>
      </c>
      <c r="AH86" s="53">
        <f t="shared" si="24"/>
        <v>2.0991618477502229E-2</v>
      </c>
      <c r="AI86" s="47">
        <f t="shared" si="25"/>
        <v>2.1881770816662145E-3</v>
      </c>
      <c r="AJ86" s="38"/>
      <c r="AK86" s="54">
        <f t="shared" si="26"/>
        <v>2.3179795559165283E-2</v>
      </c>
      <c r="AL86" s="38"/>
      <c r="AM86" s="55">
        <f t="shared" si="27"/>
        <v>-8.6901402201509381E-2</v>
      </c>
    </row>
    <row r="87" spans="1:39" x14ac:dyDescent="0.25">
      <c r="A87" s="5"/>
      <c r="B87" s="5"/>
      <c r="C87" s="31">
        <v>2022</v>
      </c>
      <c r="D87" s="20">
        <v>6323744000000</v>
      </c>
      <c r="E87" s="20">
        <v>7355336000000</v>
      </c>
      <c r="F87" s="20">
        <f t="shared" si="14"/>
        <v>-1031592000000</v>
      </c>
      <c r="G87" s="38"/>
      <c r="H87" s="20">
        <v>53090428000000</v>
      </c>
      <c r="I87" s="38"/>
      <c r="J87" s="47">
        <f t="shared" si="15"/>
        <v>-1.9430847308294443E-2</v>
      </c>
      <c r="K87" s="38"/>
      <c r="L87" s="57">
        <f t="shared" si="16"/>
        <v>1.8835787121550424E-14</v>
      </c>
      <c r="M87" s="38"/>
      <c r="N87" s="20">
        <v>111211321000000</v>
      </c>
      <c r="O87" s="20">
        <v>98874784000000</v>
      </c>
      <c r="P87" s="20">
        <f t="shared" si="17"/>
        <v>12336537000000</v>
      </c>
      <c r="Q87" s="49">
        <f t="shared" si="18"/>
        <v>0.2323683847491303</v>
      </c>
      <c r="R87" s="38"/>
      <c r="S87" s="20">
        <v>6697429000000</v>
      </c>
      <c r="T87" s="47">
        <f t="shared" si="19"/>
        <v>0.12615134690569832</v>
      </c>
      <c r="U87" s="38"/>
      <c r="V87" s="20">
        <v>2843594000000</v>
      </c>
      <c r="W87" s="20">
        <v>2175531000000</v>
      </c>
      <c r="X87" s="20">
        <f t="shared" si="20"/>
        <v>668063000000</v>
      </c>
      <c r="Y87" s="49">
        <f t="shared" si="21"/>
        <v>1.2583492451784341E-2</v>
      </c>
      <c r="Z87" s="38"/>
      <c r="AA87" s="50">
        <f t="shared" si="22"/>
        <v>0.21978489229734596</v>
      </c>
      <c r="AB87" s="38"/>
      <c r="AC87" s="51">
        <v>-0.157</v>
      </c>
      <c r="AD87" s="51">
        <v>0.13400000000000001</v>
      </c>
      <c r="AE87" s="51">
        <v>1.7999999999999999E-2</v>
      </c>
      <c r="AF87" s="38"/>
      <c r="AG87" s="52">
        <f t="shared" si="23"/>
        <v>-2.9572185780834165E-15</v>
      </c>
      <c r="AH87" s="53">
        <f t="shared" si="24"/>
        <v>2.9451175567844361E-2</v>
      </c>
      <c r="AI87" s="47">
        <f t="shared" si="25"/>
        <v>2.2707242443025695E-3</v>
      </c>
      <c r="AJ87" s="38"/>
      <c r="AK87" s="54">
        <f t="shared" si="26"/>
        <v>3.1721899812143975E-2</v>
      </c>
      <c r="AL87" s="38"/>
      <c r="AM87" s="55">
        <f t="shared" si="27"/>
        <v>-5.1152747120438422E-2</v>
      </c>
    </row>
    <row r="88" spans="1:39" x14ac:dyDescent="0.25">
      <c r="A88" s="5"/>
      <c r="B88" s="5"/>
      <c r="C88" s="31">
        <v>2023</v>
      </c>
      <c r="D88" s="20">
        <v>8096811000000</v>
      </c>
      <c r="E88" s="20">
        <v>6282144000000</v>
      </c>
      <c r="F88" s="20">
        <f t="shared" si="14"/>
        <v>1814667000000</v>
      </c>
      <c r="G88" s="38"/>
      <c r="H88" s="20">
        <v>54786992000000</v>
      </c>
      <c r="I88" s="38"/>
      <c r="J88" s="47">
        <f t="shared" si="15"/>
        <v>3.3122223611035263E-2</v>
      </c>
      <c r="K88" s="38"/>
      <c r="L88" s="57">
        <f t="shared" si="16"/>
        <v>1.8252507821564653E-14</v>
      </c>
      <c r="M88" s="38"/>
      <c r="N88" s="20">
        <v>115983384000000</v>
      </c>
      <c r="O88" s="20">
        <v>111211321000000</v>
      </c>
      <c r="P88" s="20">
        <f t="shared" si="17"/>
        <v>4772063000000</v>
      </c>
      <c r="Q88" s="49">
        <f t="shared" si="18"/>
        <v>8.7102117232499277E-2</v>
      </c>
      <c r="R88" s="38"/>
      <c r="S88" s="20">
        <v>9253277000000</v>
      </c>
      <c r="T88" s="47">
        <f t="shared" si="19"/>
        <v>0.16889551081760429</v>
      </c>
      <c r="U88" s="38"/>
      <c r="V88" s="20">
        <v>3148041000000</v>
      </c>
      <c r="W88" s="20">
        <v>2843594000000</v>
      </c>
      <c r="X88" s="20">
        <f t="shared" si="20"/>
        <v>304447000000</v>
      </c>
      <c r="Y88" s="49">
        <f t="shared" si="21"/>
        <v>5.5569212487518935E-3</v>
      </c>
      <c r="Z88" s="38"/>
      <c r="AA88" s="50">
        <f t="shared" si="22"/>
        <v>8.1545195983747376E-2</v>
      </c>
      <c r="AB88" s="38"/>
      <c r="AC88" s="51">
        <v>-0.157</v>
      </c>
      <c r="AD88" s="51">
        <v>0.13400000000000001</v>
      </c>
      <c r="AE88" s="51">
        <v>1.7999999999999999E-2</v>
      </c>
      <c r="AF88" s="38"/>
      <c r="AG88" s="52">
        <f t="shared" si="23"/>
        <v>-2.8656437279856507E-15</v>
      </c>
      <c r="AH88" s="53">
        <f t="shared" si="24"/>
        <v>1.0927056261822148E-2</v>
      </c>
      <c r="AI88" s="47">
        <f t="shared" si="25"/>
        <v>3.0401191947168772E-3</v>
      </c>
      <c r="AJ88" s="38"/>
      <c r="AK88" s="54">
        <f t="shared" si="26"/>
        <v>1.396717545653616E-2</v>
      </c>
      <c r="AL88" s="38"/>
      <c r="AM88" s="55">
        <f t="shared" si="27"/>
        <v>1.9155048154499102E-2</v>
      </c>
    </row>
    <row r="89" spans="1:39" x14ac:dyDescent="0.25">
      <c r="A89" s="5">
        <v>18</v>
      </c>
      <c r="B89" s="5" t="s">
        <v>51</v>
      </c>
      <c r="C89" s="31">
        <v>2019</v>
      </c>
      <c r="D89" s="20">
        <v>27328091481</v>
      </c>
      <c r="E89" s="20">
        <v>199249244086</v>
      </c>
      <c r="F89" s="20">
        <f t="shared" si="14"/>
        <v>-171921152605</v>
      </c>
      <c r="G89" s="38"/>
      <c r="H89" s="20">
        <v>1255573914558</v>
      </c>
      <c r="I89" s="38"/>
      <c r="J89" s="47">
        <f t="shared" si="15"/>
        <v>-0.13692634946587071</v>
      </c>
      <c r="K89" s="38"/>
      <c r="L89" s="57">
        <f t="shared" si="16"/>
        <v>7.9644853115002016E-13</v>
      </c>
      <c r="M89" s="38"/>
      <c r="N89" s="20">
        <v>1393574099760</v>
      </c>
      <c r="O89" s="20">
        <v>1405384153405</v>
      </c>
      <c r="P89" s="20">
        <f t="shared" si="17"/>
        <v>-11810053645</v>
      </c>
      <c r="Q89" s="49">
        <f t="shared" si="18"/>
        <v>-9.4060998783631923E-3</v>
      </c>
      <c r="R89" s="38"/>
      <c r="S89" s="20">
        <v>329061638626</v>
      </c>
      <c r="T89" s="47">
        <f t="shared" si="19"/>
        <v>0.26208065874149644</v>
      </c>
      <c r="U89" s="38"/>
      <c r="V89" s="20">
        <v>65469580123</v>
      </c>
      <c r="W89" s="20">
        <v>61016793283</v>
      </c>
      <c r="X89" s="20">
        <f t="shared" si="20"/>
        <v>4452786840</v>
      </c>
      <c r="Y89" s="49">
        <f t="shared" si="21"/>
        <v>3.5464155382421399E-3</v>
      </c>
      <c r="Z89" s="38"/>
      <c r="AA89" s="50">
        <f t="shared" si="22"/>
        <v>-1.2952515416605331E-2</v>
      </c>
      <c r="AB89" s="38"/>
      <c r="AC89" s="51">
        <v>-0.157</v>
      </c>
      <c r="AD89" s="51">
        <v>0.13400000000000001</v>
      </c>
      <c r="AE89" s="51">
        <v>1.7999999999999999E-2</v>
      </c>
      <c r="AF89" s="38"/>
      <c r="AG89" s="52">
        <f t="shared" si="23"/>
        <v>-1.2504241939055316E-13</v>
      </c>
      <c r="AH89" s="53">
        <f t="shared" si="24"/>
        <v>-1.7356370658251144E-3</v>
      </c>
      <c r="AI89" s="47">
        <f t="shared" si="25"/>
        <v>4.7174518573469357E-3</v>
      </c>
      <c r="AJ89" s="38"/>
      <c r="AK89" s="54">
        <f t="shared" si="26"/>
        <v>2.981814791396779E-3</v>
      </c>
      <c r="AL89" s="38"/>
      <c r="AM89" s="55">
        <f t="shared" si="27"/>
        <v>-0.13990816425726749</v>
      </c>
    </row>
    <row r="90" spans="1:39" x14ac:dyDescent="0.25">
      <c r="A90" s="5"/>
      <c r="B90" s="5"/>
      <c r="C90" s="31">
        <v>2020</v>
      </c>
      <c r="D90" s="20">
        <v>172506562986</v>
      </c>
      <c r="E90" s="20">
        <v>215554537768</v>
      </c>
      <c r="F90" s="20">
        <f t="shared" si="14"/>
        <v>-43047974782</v>
      </c>
      <c r="G90" s="38"/>
      <c r="H90" s="20">
        <v>1299521608556</v>
      </c>
      <c r="I90" s="38"/>
      <c r="J90" s="47">
        <f t="shared" si="15"/>
        <v>-3.3126016911587924E-2</v>
      </c>
      <c r="K90" s="38"/>
      <c r="L90" s="57">
        <f t="shared" si="16"/>
        <v>7.6951394529805324E-13</v>
      </c>
      <c r="M90" s="38"/>
      <c r="N90" s="20">
        <v>1994066771177</v>
      </c>
      <c r="O90" s="20">
        <v>1393574099760</v>
      </c>
      <c r="P90" s="20">
        <f t="shared" si="17"/>
        <v>600492671417</v>
      </c>
      <c r="Q90" s="49">
        <f t="shared" si="18"/>
        <v>0.46208748470466321</v>
      </c>
      <c r="R90" s="38"/>
      <c r="S90" s="20">
        <v>298904982008</v>
      </c>
      <c r="T90" s="47">
        <f t="shared" si="19"/>
        <v>0.23001155197421971</v>
      </c>
      <c r="U90" s="38"/>
      <c r="V90" s="20">
        <v>99621123187</v>
      </c>
      <c r="W90" s="20">
        <v>65469580123</v>
      </c>
      <c r="X90" s="20">
        <f t="shared" si="20"/>
        <v>34151543064</v>
      </c>
      <c r="Y90" s="49">
        <f t="shared" si="21"/>
        <v>2.6280088641195007E-2</v>
      </c>
      <c r="Z90" s="38"/>
      <c r="AA90" s="50">
        <f t="shared" si="22"/>
        <v>0.43580739606346819</v>
      </c>
      <c r="AB90" s="38"/>
      <c r="AC90" s="51">
        <v>-0.157</v>
      </c>
      <c r="AD90" s="51">
        <v>0.13400000000000001</v>
      </c>
      <c r="AE90" s="51">
        <v>1.7999999999999999E-2</v>
      </c>
      <c r="AF90" s="38"/>
      <c r="AG90" s="52">
        <f t="shared" si="23"/>
        <v>-1.2081368941179436E-13</v>
      </c>
      <c r="AH90" s="53">
        <f t="shared" si="24"/>
        <v>5.839819107250474E-2</v>
      </c>
      <c r="AI90" s="47">
        <f t="shared" si="25"/>
        <v>4.1402079355359542E-3</v>
      </c>
      <c r="AJ90" s="38"/>
      <c r="AK90" s="54">
        <f t="shared" si="26"/>
        <v>6.2538399007919881E-2</v>
      </c>
      <c r="AL90" s="38"/>
      <c r="AM90" s="55">
        <f t="shared" si="27"/>
        <v>-9.5664415919507806E-2</v>
      </c>
    </row>
    <row r="91" spans="1:39" x14ac:dyDescent="0.25">
      <c r="A91" s="5"/>
      <c r="B91" s="5"/>
      <c r="C91" s="31">
        <v>2021</v>
      </c>
      <c r="D91" s="20">
        <v>176877010231</v>
      </c>
      <c r="E91" s="20">
        <v>181246163814</v>
      </c>
      <c r="F91" s="20">
        <f t="shared" si="14"/>
        <v>-4369153583</v>
      </c>
      <c r="G91" s="38"/>
      <c r="H91" s="20">
        <v>1614442007528</v>
      </c>
      <c r="I91" s="38"/>
      <c r="J91" s="47">
        <f t="shared" si="15"/>
        <v>-2.7062932967719029E-3</v>
      </c>
      <c r="K91" s="38"/>
      <c r="L91" s="57">
        <f t="shared" si="16"/>
        <v>6.1940905609311987E-13</v>
      </c>
      <c r="M91" s="38"/>
      <c r="N91" s="20">
        <v>2733691702981</v>
      </c>
      <c r="O91" s="20">
        <v>1994066771177</v>
      </c>
      <c r="P91" s="20">
        <f t="shared" si="17"/>
        <v>739624931804</v>
      </c>
      <c r="Q91" s="49">
        <f t="shared" si="18"/>
        <v>0.45813038087165381</v>
      </c>
      <c r="R91" s="38"/>
      <c r="S91" s="20">
        <v>278218781185</v>
      </c>
      <c r="T91" s="47">
        <f t="shared" si="19"/>
        <v>0.17233123264117911</v>
      </c>
      <c r="U91" s="38"/>
      <c r="V91" s="20">
        <v>99429678392</v>
      </c>
      <c r="W91" s="20">
        <v>99621123187</v>
      </c>
      <c r="X91" s="20">
        <f t="shared" si="20"/>
        <v>-191444795</v>
      </c>
      <c r="Y91" s="49">
        <f t="shared" si="21"/>
        <v>-1.1858263976489083E-4</v>
      </c>
      <c r="Z91" s="38"/>
      <c r="AA91" s="50">
        <f t="shared" si="22"/>
        <v>0.45824896351141869</v>
      </c>
      <c r="AB91" s="38"/>
      <c r="AC91" s="51">
        <v>-0.157</v>
      </c>
      <c r="AD91" s="51">
        <v>0.13400000000000001</v>
      </c>
      <c r="AE91" s="51">
        <v>1.7999999999999999E-2</v>
      </c>
      <c r="AF91" s="38"/>
      <c r="AG91" s="52">
        <f t="shared" si="23"/>
        <v>-9.7247221806619822E-14</v>
      </c>
      <c r="AH91" s="53">
        <f t="shared" si="24"/>
        <v>6.1405361110530111E-2</v>
      </c>
      <c r="AI91" s="47">
        <f t="shared" si="25"/>
        <v>3.1019621875412236E-3</v>
      </c>
      <c r="AJ91" s="38"/>
      <c r="AK91" s="54">
        <f t="shared" si="26"/>
        <v>6.4507323297974081E-2</v>
      </c>
      <c r="AL91" s="38"/>
      <c r="AM91" s="55">
        <f t="shared" si="27"/>
        <v>-6.7213616594745978E-2</v>
      </c>
    </row>
    <row r="92" spans="1:39" x14ac:dyDescent="0.25">
      <c r="A92" s="5"/>
      <c r="B92" s="5"/>
      <c r="C92" s="31">
        <v>2022</v>
      </c>
      <c r="D92" s="20">
        <v>249644129079</v>
      </c>
      <c r="E92" s="20">
        <v>300474180409</v>
      </c>
      <c r="F92" s="20">
        <f t="shared" si="14"/>
        <v>-50830051330</v>
      </c>
      <c r="G92" s="38"/>
      <c r="H92" s="20">
        <v>1891169731202</v>
      </c>
      <c r="I92" s="38"/>
      <c r="J92" s="47">
        <f t="shared" si="15"/>
        <v>-2.6877572378283126E-2</v>
      </c>
      <c r="K92" s="38"/>
      <c r="L92" s="57">
        <f t="shared" si="16"/>
        <v>5.2877326847041623E-13</v>
      </c>
      <c r="M92" s="38"/>
      <c r="N92" s="20">
        <v>3704350294106</v>
      </c>
      <c r="O92" s="20">
        <v>2733691702981</v>
      </c>
      <c r="P92" s="20">
        <f t="shared" si="17"/>
        <v>970658591125</v>
      </c>
      <c r="Q92" s="49">
        <f t="shared" si="18"/>
        <v>0.51325831579805559</v>
      </c>
      <c r="R92" s="38"/>
      <c r="S92" s="20">
        <v>260434186829</v>
      </c>
      <c r="T92" s="47">
        <f t="shared" si="19"/>
        <v>0.13771063619100535</v>
      </c>
      <c r="U92" s="38"/>
      <c r="V92" s="20">
        <v>123807836256</v>
      </c>
      <c r="W92" s="20">
        <v>99429678392</v>
      </c>
      <c r="X92" s="20">
        <f t="shared" si="20"/>
        <v>24378157864</v>
      </c>
      <c r="Y92" s="49">
        <f t="shared" si="21"/>
        <v>1.289051821303506E-2</v>
      </c>
      <c r="Z92" s="38"/>
      <c r="AA92" s="50">
        <f t="shared" si="22"/>
        <v>0.50036779758502048</v>
      </c>
      <c r="AB92" s="38"/>
      <c r="AC92" s="51">
        <v>-0.157</v>
      </c>
      <c r="AD92" s="51">
        <v>0.13400000000000001</v>
      </c>
      <c r="AE92" s="51">
        <v>1.7999999999999999E-2</v>
      </c>
      <c r="AF92" s="38"/>
      <c r="AG92" s="52">
        <f t="shared" si="23"/>
        <v>-8.3017403149855353E-14</v>
      </c>
      <c r="AH92" s="53">
        <f t="shared" si="24"/>
        <v>6.7049284876392751E-2</v>
      </c>
      <c r="AI92" s="47">
        <f t="shared" si="25"/>
        <v>2.4787914514380963E-3</v>
      </c>
      <c r="AJ92" s="38"/>
      <c r="AK92" s="54">
        <f t="shared" si="26"/>
        <v>6.9528076327747823E-2</v>
      </c>
      <c r="AL92" s="38"/>
      <c r="AM92" s="55">
        <f t="shared" si="27"/>
        <v>-9.6405648706030952E-2</v>
      </c>
    </row>
    <row r="93" spans="1:39" x14ac:dyDescent="0.25">
      <c r="A93" s="5"/>
      <c r="B93" s="5"/>
      <c r="C93" s="31">
        <v>2023</v>
      </c>
      <c r="D93" s="20">
        <v>494729174306</v>
      </c>
      <c r="E93" s="20">
        <v>-200177619500</v>
      </c>
      <c r="F93" s="20">
        <f t="shared" si="14"/>
        <v>694906793806</v>
      </c>
      <c r="G93" s="38"/>
      <c r="H93" s="20">
        <v>2168793843296</v>
      </c>
      <c r="I93" s="38"/>
      <c r="J93" s="47">
        <f t="shared" si="15"/>
        <v>0.32041164076246326</v>
      </c>
      <c r="K93" s="38"/>
      <c r="L93" s="57">
        <f t="shared" si="16"/>
        <v>4.6108577958717431E-13</v>
      </c>
      <c r="M93" s="38"/>
      <c r="N93" s="20">
        <v>4874784628824</v>
      </c>
      <c r="O93" s="20">
        <v>3704350294106</v>
      </c>
      <c r="P93" s="20">
        <f t="shared" si="17"/>
        <v>1170434334718</v>
      </c>
      <c r="Q93" s="49">
        <f t="shared" si="18"/>
        <v>0.53967062767904472</v>
      </c>
      <c r="R93" s="38"/>
      <c r="S93" s="20">
        <v>274602388209</v>
      </c>
      <c r="T93" s="47">
        <f t="shared" si="19"/>
        <v>0.12661525624384665</v>
      </c>
      <c r="U93" s="38"/>
      <c r="V93" s="20">
        <v>136825950993</v>
      </c>
      <c r="W93" s="20">
        <v>123807836256</v>
      </c>
      <c r="X93" s="20">
        <f t="shared" si="20"/>
        <v>13018114737</v>
      </c>
      <c r="Y93" s="49">
        <f t="shared" si="21"/>
        <v>6.0024675822649273E-3</v>
      </c>
      <c r="Z93" s="38"/>
      <c r="AA93" s="50">
        <f t="shared" si="22"/>
        <v>0.53366816009677975</v>
      </c>
      <c r="AB93" s="38"/>
      <c r="AC93" s="51">
        <v>-0.157</v>
      </c>
      <c r="AD93" s="51">
        <v>0.13400000000000001</v>
      </c>
      <c r="AE93" s="51">
        <v>1.7999999999999999E-2</v>
      </c>
      <c r="AF93" s="38"/>
      <c r="AG93" s="52">
        <f t="shared" si="23"/>
        <v>-7.2390467395186364E-14</v>
      </c>
      <c r="AH93" s="53">
        <f t="shared" si="24"/>
        <v>7.1511533452968484E-2</v>
      </c>
      <c r="AI93" s="47">
        <f t="shared" si="25"/>
        <v>2.2790746123892394E-3</v>
      </c>
      <c r="AJ93" s="38"/>
      <c r="AK93" s="54">
        <f t="shared" si="26"/>
        <v>7.379060806528534E-2</v>
      </c>
      <c r="AL93" s="38"/>
      <c r="AM93" s="55">
        <f t="shared" si="27"/>
        <v>0.24662103269717792</v>
      </c>
    </row>
    <row r="94" spans="1:39" x14ac:dyDescent="0.25">
      <c r="A94" s="5">
        <v>19</v>
      </c>
      <c r="B94" s="5" t="s">
        <v>11</v>
      </c>
      <c r="C94" s="31">
        <v>2019</v>
      </c>
      <c r="D94" s="20">
        <v>221783249000</v>
      </c>
      <c r="E94" s="20">
        <v>272538844000</v>
      </c>
      <c r="F94" s="20">
        <f t="shared" si="14"/>
        <v>-50755595000</v>
      </c>
      <c r="G94" s="38"/>
      <c r="H94" s="20">
        <v>1682821739000</v>
      </c>
      <c r="I94" s="38"/>
      <c r="J94" s="47">
        <f t="shared" si="15"/>
        <v>-3.0161005068879729E-2</v>
      </c>
      <c r="K94" s="38"/>
      <c r="L94" s="57">
        <f t="shared" si="16"/>
        <v>5.9424000583344025E-13</v>
      </c>
      <c r="M94" s="38"/>
      <c r="N94" s="20">
        <v>1813020278000</v>
      </c>
      <c r="O94" s="20">
        <v>1699657296000</v>
      </c>
      <c r="P94" s="20">
        <f t="shared" si="17"/>
        <v>113362982000</v>
      </c>
      <c r="Q94" s="49">
        <f t="shared" si="18"/>
        <v>6.7364819084976171E-2</v>
      </c>
      <c r="R94" s="38"/>
      <c r="S94" s="20">
        <v>392923654000</v>
      </c>
      <c r="T94" s="47">
        <f t="shared" si="19"/>
        <v>0.23349095444505663</v>
      </c>
      <c r="U94" s="38"/>
      <c r="V94" s="20">
        <v>535208236000</v>
      </c>
      <c r="W94" s="20">
        <v>550099354000</v>
      </c>
      <c r="X94" s="20">
        <f t="shared" si="20"/>
        <v>-14891118000</v>
      </c>
      <c r="Y94" s="49">
        <f t="shared" si="21"/>
        <v>-8.8488980471864466E-3</v>
      </c>
      <c r="Z94" s="38"/>
      <c r="AA94" s="50">
        <f t="shared" si="22"/>
        <v>7.6213717132162614E-2</v>
      </c>
      <c r="AB94" s="38"/>
      <c r="AC94" s="51">
        <v>-0.157</v>
      </c>
      <c r="AD94" s="51">
        <v>0.13400000000000001</v>
      </c>
      <c r="AE94" s="51">
        <v>1.7999999999999999E-2</v>
      </c>
      <c r="AF94" s="38"/>
      <c r="AG94" s="52">
        <f t="shared" si="23"/>
        <v>-9.3295680915850117E-14</v>
      </c>
      <c r="AH94" s="53">
        <f t="shared" si="24"/>
        <v>1.021263809570979E-2</v>
      </c>
      <c r="AI94" s="47">
        <f t="shared" si="25"/>
        <v>4.2028371800110192E-3</v>
      </c>
      <c r="AJ94" s="38"/>
      <c r="AK94" s="54">
        <f t="shared" si="26"/>
        <v>1.4415475275627514E-2</v>
      </c>
      <c r="AL94" s="38"/>
      <c r="AM94" s="55">
        <f t="shared" si="27"/>
        <v>-4.4576480344507244E-2</v>
      </c>
    </row>
    <row r="95" spans="1:39" x14ac:dyDescent="0.25">
      <c r="A95" s="5"/>
      <c r="B95" s="5"/>
      <c r="C95" s="31">
        <v>2020</v>
      </c>
      <c r="D95" s="20">
        <v>162072984000</v>
      </c>
      <c r="E95" s="20">
        <v>106583179000</v>
      </c>
      <c r="F95" s="20">
        <f t="shared" si="14"/>
        <v>55489805000</v>
      </c>
      <c r="G95" s="38"/>
      <c r="H95" s="20">
        <v>1829960714000</v>
      </c>
      <c r="I95" s="38"/>
      <c r="J95" s="47">
        <f t="shared" si="15"/>
        <v>3.0322948779981294E-2</v>
      </c>
      <c r="K95" s="38"/>
      <c r="L95" s="57">
        <f t="shared" si="16"/>
        <v>5.4645981869969261E-13</v>
      </c>
      <c r="M95" s="38"/>
      <c r="N95" s="20">
        <v>1829699557000</v>
      </c>
      <c r="O95" s="20">
        <v>1813020278000</v>
      </c>
      <c r="P95" s="20">
        <f t="shared" si="17"/>
        <v>16679279000</v>
      </c>
      <c r="Q95" s="49">
        <f t="shared" si="18"/>
        <v>9.11455577838159E-3</v>
      </c>
      <c r="R95" s="38"/>
      <c r="S95" s="20">
        <v>434473766000</v>
      </c>
      <c r="T95" s="47">
        <f t="shared" si="19"/>
        <v>0.23742245539813267</v>
      </c>
      <c r="U95" s="38"/>
      <c r="V95" s="20">
        <v>657841124000</v>
      </c>
      <c r="W95" s="20">
        <v>535208236000</v>
      </c>
      <c r="X95" s="20">
        <f t="shared" si="20"/>
        <v>122632888000</v>
      </c>
      <c r="Y95" s="49">
        <f t="shared" si="21"/>
        <v>6.7013945743099712E-2</v>
      </c>
      <c r="Z95" s="38"/>
      <c r="AA95" s="50">
        <f t="shared" si="22"/>
        <v>-5.789938996471812E-2</v>
      </c>
      <c r="AB95" s="38"/>
      <c r="AC95" s="51">
        <v>-0.157</v>
      </c>
      <c r="AD95" s="51">
        <v>0.13400000000000001</v>
      </c>
      <c r="AE95" s="51">
        <v>1.7999999999999999E-2</v>
      </c>
      <c r="AF95" s="38"/>
      <c r="AG95" s="52">
        <f t="shared" si="23"/>
        <v>-8.5794191535851746E-14</v>
      </c>
      <c r="AH95" s="53">
        <f t="shared" si="24"/>
        <v>-7.7585182552722285E-3</v>
      </c>
      <c r="AI95" s="47">
        <f t="shared" si="25"/>
        <v>4.2736041971663877E-3</v>
      </c>
      <c r="AJ95" s="38"/>
      <c r="AK95" s="54">
        <f t="shared" si="26"/>
        <v>-3.4849140581916351E-3</v>
      </c>
      <c r="AL95" s="38"/>
      <c r="AM95" s="55">
        <f t="shared" si="27"/>
        <v>3.3807862838172928E-2</v>
      </c>
    </row>
    <row r="96" spans="1:39" x14ac:dyDescent="0.25">
      <c r="A96" s="5"/>
      <c r="B96" s="5"/>
      <c r="C96" s="31">
        <v>2021</v>
      </c>
      <c r="D96" s="20">
        <v>146725628000</v>
      </c>
      <c r="E96" s="20">
        <v>435333430000</v>
      </c>
      <c r="F96" s="20">
        <f t="shared" si="14"/>
        <v>-288607802000</v>
      </c>
      <c r="G96" s="38"/>
      <c r="H96" s="20">
        <v>1986711872000</v>
      </c>
      <c r="I96" s="38"/>
      <c r="J96" s="47">
        <f t="shared" si="15"/>
        <v>-0.14526907805179715</v>
      </c>
      <c r="K96" s="38"/>
      <c r="L96" s="57">
        <f t="shared" si="16"/>
        <v>5.0334425142046973E-13</v>
      </c>
      <c r="M96" s="38"/>
      <c r="N96" s="20">
        <v>1900893602000</v>
      </c>
      <c r="O96" s="20">
        <v>1829699557000</v>
      </c>
      <c r="P96" s="20">
        <f t="shared" si="17"/>
        <v>71194045000</v>
      </c>
      <c r="Q96" s="49">
        <f t="shared" si="18"/>
        <v>3.5835113286120233E-2</v>
      </c>
      <c r="R96" s="38"/>
      <c r="S96" s="20">
        <v>400315822000</v>
      </c>
      <c r="T96" s="47">
        <f t="shared" si="19"/>
        <v>0.20149666775635999</v>
      </c>
      <c r="U96" s="38"/>
      <c r="V96" s="20">
        <v>438029206000</v>
      </c>
      <c r="W96" s="20">
        <v>657841124000</v>
      </c>
      <c r="X96" s="20">
        <f t="shared" si="20"/>
        <v>-219811918000</v>
      </c>
      <c r="Y96" s="49">
        <f t="shared" si="21"/>
        <v>-0.11064106531900766</v>
      </c>
      <c r="Z96" s="38"/>
      <c r="AA96" s="50">
        <f t="shared" si="22"/>
        <v>0.1464761786051279</v>
      </c>
      <c r="AB96" s="38"/>
      <c r="AC96" s="51">
        <v>-0.157</v>
      </c>
      <c r="AD96" s="51">
        <v>0.13400000000000001</v>
      </c>
      <c r="AE96" s="51">
        <v>1.7999999999999999E-2</v>
      </c>
      <c r="AF96" s="38"/>
      <c r="AG96" s="52">
        <f t="shared" si="23"/>
        <v>-7.9025047473013754E-14</v>
      </c>
      <c r="AH96" s="53">
        <f t="shared" si="24"/>
        <v>1.9627807933087139E-2</v>
      </c>
      <c r="AI96" s="47">
        <f t="shared" si="25"/>
        <v>3.6269400196144797E-3</v>
      </c>
      <c r="AJ96" s="38"/>
      <c r="AK96" s="54">
        <f t="shared" si="26"/>
        <v>2.3254747952622595E-2</v>
      </c>
      <c r="AL96" s="38"/>
      <c r="AM96" s="55">
        <f t="shared" si="27"/>
        <v>-0.16852382600441973</v>
      </c>
    </row>
    <row r="97" spans="1:39" x14ac:dyDescent="0.25">
      <c r="A97" s="5"/>
      <c r="B97" s="5"/>
      <c r="C97" s="31">
        <v>2022</v>
      </c>
      <c r="D97" s="20">
        <v>149375011000</v>
      </c>
      <c r="E97" s="20">
        <v>-16060100000</v>
      </c>
      <c r="F97" s="20">
        <f t="shared" si="14"/>
        <v>165435111000</v>
      </c>
      <c r="G97" s="38"/>
      <c r="H97" s="20">
        <v>2082911322000</v>
      </c>
      <c r="I97" s="38"/>
      <c r="J97" s="47">
        <f t="shared" si="15"/>
        <v>7.9424942028328949E-2</v>
      </c>
      <c r="K97" s="38"/>
      <c r="L97" s="57">
        <f t="shared" si="16"/>
        <v>4.8009725111091404E-13</v>
      </c>
      <c r="M97" s="38"/>
      <c r="N97" s="20">
        <v>1917041442000</v>
      </c>
      <c r="O97" s="20">
        <v>1900893602000</v>
      </c>
      <c r="P97" s="20">
        <f t="shared" si="17"/>
        <v>16147840000</v>
      </c>
      <c r="Q97" s="49">
        <f t="shared" si="18"/>
        <v>7.7525335953788624E-3</v>
      </c>
      <c r="R97" s="38"/>
      <c r="S97" s="20">
        <v>398577346000</v>
      </c>
      <c r="T97" s="47">
        <f t="shared" si="19"/>
        <v>0.19135588816968369</v>
      </c>
      <c r="U97" s="38"/>
      <c r="V97" s="20">
        <v>527470246000</v>
      </c>
      <c r="W97" s="20">
        <v>438029206000</v>
      </c>
      <c r="X97" s="20">
        <f t="shared" si="20"/>
        <v>89441040000</v>
      </c>
      <c r="Y97" s="49">
        <f t="shared" si="21"/>
        <v>4.2940397440501307E-2</v>
      </c>
      <c r="Z97" s="38"/>
      <c r="AA97" s="50">
        <f t="shared" si="22"/>
        <v>-3.5187863845122444E-2</v>
      </c>
      <c r="AB97" s="38"/>
      <c r="AC97" s="51">
        <v>-0.157</v>
      </c>
      <c r="AD97" s="51">
        <v>0.13400000000000001</v>
      </c>
      <c r="AE97" s="51">
        <v>1.7999999999999999E-2</v>
      </c>
      <c r="AF97" s="38"/>
      <c r="AG97" s="52">
        <f t="shared" si="23"/>
        <v>-7.53752684244135E-14</v>
      </c>
      <c r="AH97" s="53">
        <f t="shared" si="24"/>
        <v>-4.7151737552464075E-3</v>
      </c>
      <c r="AI97" s="47">
        <f t="shared" si="25"/>
        <v>3.4444059870543061E-3</v>
      </c>
      <c r="AJ97" s="38"/>
      <c r="AK97" s="54">
        <f t="shared" si="26"/>
        <v>-1.2707677682674769E-3</v>
      </c>
      <c r="AL97" s="38"/>
      <c r="AM97" s="55">
        <f t="shared" si="27"/>
        <v>8.0695709796596432E-2</v>
      </c>
    </row>
    <row r="98" spans="1:39" x14ac:dyDescent="0.25">
      <c r="A98" s="5"/>
      <c r="B98" s="5"/>
      <c r="C98" s="31">
        <v>2023</v>
      </c>
      <c r="D98" s="20">
        <v>146336365000</v>
      </c>
      <c r="E98" s="20">
        <v>109185785000</v>
      </c>
      <c r="F98" s="20">
        <f t="shared" si="14"/>
        <v>37150580000</v>
      </c>
      <c r="G98" s="38"/>
      <c r="H98" s="20">
        <v>2009139485000</v>
      </c>
      <c r="I98" s="38"/>
      <c r="J98" s="47">
        <f t="shared" si="15"/>
        <v>1.8490791842657953E-2</v>
      </c>
      <c r="K98" s="38"/>
      <c r="L98" s="57">
        <f t="shared" si="16"/>
        <v>4.9772552252637654E-13</v>
      </c>
      <c r="M98" s="38"/>
      <c r="N98" s="20">
        <v>1890887506000</v>
      </c>
      <c r="O98" s="20">
        <v>1917041442000</v>
      </c>
      <c r="P98" s="20">
        <f t="shared" si="17"/>
        <v>-26153936000</v>
      </c>
      <c r="Q98" s="49">
        <f t="shared" si="18"/>
        <v>-1.301748146172141E-2</v>
      </c>
      <c r="R98" s="38"/>
      <c r="S98" s="20">
        <v>434710407000</v>
      </c>
      <c r="T98" s="47">
        <f t="shared" si="19"/>
        <v>0.2163664644717288</v>
      </c>
      <c r="U98" s="38"/>
      <c r="V98" s="20">
        <v>663562020000</v>
      </c>
      <c r="W98" s="20">
        <v>527470246000</v>
      </c>
      <c r="X98" s="20">
        <f t="shared" si="20"/>
        <v>136091774000</v>
      </c>
      <c r="Y98" s="49">
        <f t="shared" si="21"/>
        <v>6.7736349325691544E-2</v>
      </c>
      <c r="Z98" s="38"/>
      <c r="AA98" s="50">
        <f t="shared" si="22"/>
        <v>-8.0753830787412953E-2</v>
      </c>
      <c r="AB98" s="38"/>
      <c r="AC98" s="51">
        <v>-0.157</v>
      </c>
      <c r="AD98" s="51">
        <v>0.13400000000000001</v>
      </c>
      <c r="AE98" s="51">
        <v>1.7999999999999999E-2</v>
      </c>
      <c r="AF98" s="38"/>
      <c r="AG98" s="52">
        <f t="shared" si="23"/>
        <v>-7.8142907036641121E-14</v>
      </c>
      <c r="AH98" s="53">
        <f t="shared" si="24"/>
        <v>-1.0821013325513336E-2</v>
      </c>
      <c r="AI98" s="47">
        <f t="shared" si="25"/>
        <v>3.894596360491118E-3</v>
      </c>
      <c r="AJ98" s="38"/>
      <c r="AK98" s="54">
        <f t="shared" si="26"/>
        <v>-6.9264169651003602E-3</v>
      </c>
      <c r="AL98" s="38"/>
      <c r="AM98" s="55">
        <f t="shared" si="27"/>
        <v>2.5417208807758315E-2</v>
      </c>
    </row>
    <row r="99" spans="1:39" x14ac:dyDescent="0.25">
      <c r="A99" s="5">
        <v>20</v>
      </c>
      <c r="B99" s="5" t="s">
        <v>26</v>
      </c>
      <c r="C99" s="31">
        <v>2019</v>
      </c>
      <c r="D99" s="20">
        <v>2537601823645</v>
      </c>
      <c r="E99" s="20">
        <v>2502968822391</v>
      </c>
      <c r="F99" s="20">
        <f t="shared" si="14"/>
        <v>34633001254</v>
      </c>
      <c r="G99" s="38"/>
      <c r="H99" s="20">
        <v>18146206145369</v>
      </c>
      <c r="I99" s="38"/>
      <c r="J99" s="47">
        <f t="shared" si="15"/>
        <v>1.9085532797630269E-3</v>
      </c>
      <c r="K99" s="38"/>
      <c r="L99" s="57">
        <f t="shared" si="16"/>
        <v>5.5107937823973461E-14</v>
      </c>
      <c r="M99" s="38"/>
      <c r="N99" s="20">
        <v>22633476361038</v>
      </c>
      <c r="O99" s="20">
        <v>21074306186027</v>
      </c>
      <c r="P99" s="20">
        <f t="shared" si="17"/>
        <v>1559170175011</v>
      </c>
      <c r="Q99" s="49">
        <f t="shared" si="18"/>
        <v>8.5922653061500015E-2</v>
      </c>
      <c r="R99" s="38"/>
      <c r="S99" s="20">
        <v>7666314692908</v>
      </c>
      <c r="T99" s="47">
        <f t="shared" si="19"/>
        <v>0.42247479343578825</v>
      </c>
      <c r="U99" s="38"/>
      <c r="V99" s="20">
        <v>3531177696227</v>
      </c>
      <c r="W99" s="20">
        <v>3230855504419</v>
      </c>
      <c r="X99" s="20">
        <f t="shared" si="20"/>
        <v>300322191808</v>
      </c>
      <c r="Y99" s="49">
        <f t="shared" si="21"/>
        <v>1.6550136673314696E-2</v>
      </c>
      <c r="Z99" s="38"/>
      <c r="AA99" s="50">
        <f t="shared" si="22"/>
        <v>6.9372516388185312E-2</v>
      </c>
      <c r="AB99" s="38"/>
      <c r="AC99" s="51">
        <v>-0.157</v>
      </c>
      <c r="AD99" s="51">
        <v>0.13400000000000001</v>
      </c>
      <c r="AE99" s="51">
        <v>1.7999999999999999E-2</v>
      </c>
      <c r="AF99" s="38"/>
      <c r="AG99" s="52">
        <f t="shared" si="23"/>
        <v>-8.6519462383638327E-15</v>
      </c>
      <c r="AH99" s="53">
        <f t="shared" si="24"/>
        <v>9.295917196016832E-3</v>
      </c>
      <c r="AI99" s="47">
        <f t="shared" si="25"/>
        <v>7.604546281844188E-3</v>
      </c>
      <c r="AJ99" s="38"/>
      <c r="AK99" s="54">
        <f t="shared" si="26"/>
        <v>1.6900463477852366E-2</v>
      </c>
      <c r="AL99" s="38"/>
      <c r="AM99" s="55">
        <f t="shared" si="27"/>
        <v>-1.4991910198089339E-2</v>
      </c>
    </row>
    <row r="100" spans="1:39" x14ac:dyDescent="0.25">
      <c r="A100" s="5"/>
      <c r="B100" s="5"/>
      <c r="C100" s="31">
        <v>2020</v>
      </c>
      <c r="D100" s="20">
        <v>2799622515814</v>
      </c>
      <c r="E100" s="20">
        <v>4221549815090</v>
      </c>
      <c r="F100" s="20">
        <f t="shared" si="14"/>
        <v>-1421927299276</v>
      </c>
      <c r="G100" s="38"/>
      <c r="H100" s="20">
        <v>20264726862584</v>
      </c>
      <c r="I100" s="38"/>
      <c r="J100" s="47">
        <f t="shared" si="15"/>
        <v>-7.0167602500549417E-2</v>
      </c>
      <c r="K100" s="38"/>
      <c r="L100" s="57">
        <f t="shared" si="16"/>
        <v>4.9346828446346395E-14</v>
      </c>
      <c r="M100" s="38"/>
      <c r="N100" s="20">
        <v>23112654991224</v>
      </c>
      <c r="O100" s="20">
        <v>22633476361038</v>
      </c>
      <c r="P100" s="20">
        <f t="shared" si="17"/>
        <v>479178630186</v>
      </c>
      <c r="Q100" s="49">
        <f t="shared" si="18"/>
        <v>2.3645945658943804E-2</v>
      </c>
      <c r="R100" s="38"/>
      <c r="S100" s="20">
        <v>8157762093280</v>
      </c>
      <c r="T100" s="47">
        <f t="shared" si="19"/>
        <v>0.40255968652319579</v>
      </c>
      <c r="U100" s="38"/>
      <c r="V100" s="20">
        <v>3434046805672</v>
      </c>
      <c r="W100" s="20">
        <v>3531177696227</v>
      </c>
      <c r="X100" s="20">
        <f t="shared" si="20"/>
        <v>-97130890555</v>
      </c>
      <c r="Y100" s="49">
        <f t="shared" si="21"/>
        <v>-4.7931013930584323E-3</v>
      </c>
      <c r="Z100" s="38"/>
      <c r="AA100" s="50">
        <f t="shared" si="22"/>
        <v>2.8439047052002238E-2</v>
      </c>
      <c r="AB100" s="38"/>
      <c r="AC100" s="51">
        <v>-0.157</v>
      </c>
      <c r="AD100" s="51">
        <v>0.13400000000000001</v>
      </c>
      <c r="AE100" s="51">
        <v>1.7999999999999999E-2</v>
      </c>
      <c r="AF100" s="38"/>
      <c r="AG100" s="52">
        <f t="shared" si="23"/>
        <v>-7.7474520660763839E-15</v>
      </c>
      <c r="AH100" s="53">
        <f t="shared" si="24"/>
        <v>3.8108323049683003E-3</v>
      </c>
      <c r="AI100" s="47">
        <f t="shared" si="25"/>
        <v>7.2460743574175234E-3</v>
      </c>
      <c r="AJ100" s="38"/>
      <c r="AK100" s="54">
        <f t="shared" si="26"/>
        <v>1.1056906662378076E-2</v>
      </c>
      <c r="AL100" s="38"/>
      <c r="AM100" s="55">
        <f t="shared" si="27"/>
        <v>-8.1224509162927491E-2</v>
      </c>
    </row>
    <row r="101" spans="1:39" x14ac:dyDescent="0.25">
      <c r="A101" s="5"/>
      <c r="B101" s="5"/>
      <c r="C101" s="31">
        <v>2021</v>
      </c>
      <c r="D101" s="20">
        <v>3232007683281</v>
      </c>
      <c r="E101" s="20">
        <v>2825946276086</v>
      </c>
      <c r="F101" s="20">
        <f t="shared" si="14"/>
        <v>406061407195</v>
      </c>
      <c r="G101" s="38"/>
      <c r="H101" s="20">
        <v>22564300317374</v>
      </c>
      <c r="I101" s="38"/>
      <c r="J101" s="47">
        <f t="shared" si="15"/>
        <v>1.7995745557523091E-2</v>
      </c>
      <c r="K101" s="38"/>
      <c r="L101" s="57">
        <f t="shared" si="16"/>
        <v>4.4317793414140244E-14</v>
      </c>
      <c r="M101" s="38"/>
      <c r="N101" s="20">
        <v>26261194512313</v>
      </c>
      <c r="O101" s="20">
        <v>23112654991224</v>
      </c>
      <c r="P101" s="20">
        <f t="shared" si="17"/>
        <v>3148539521089</v>
      </c>
      <c r="Q101" s="49">
        <f t="shared" si="18"/>
        <v>0.13953632405187835</v>
      </c>
      <c r="R101" s="38"/>
      <c r="S101" s="20">
        <v>7994022263626</v>
      </c>
      <c r="T101" s="47">
        <f t="shared" si="19"/>
        <v>0.35427742722741479</v>
      </c>
      <c r="U101" s="38"/>
      <c r="V101" s="20">
        <v>3396599712941</v>
      </c>
      <c r="W101" s="20">
        <v>3434046805672</v>
      </c>
      <c r="X101" s="20">
        <f t="shared" si="20"/>
        <v>-37447092731</v>
      </c>
      <c r="Y101" s="49">
        <f t="shared" si="21"/>
        <v>-1.6595725196126108E-3</v>
      </c>
      <c r="Z101" s="38"/>
      <c r="AA101" s="50">
        <f t="shared" si="22"/>
        <v>0.14119589657149095</v>
      </c>
      <c r="AB101" s="38"/>
      <c r="AC101" s="51">
        <v>-0.157</v>
      </c>
      <c r="AD101" s="51">
        <v>0.13400000000000001</v>
      </c>
      <c r="AE101" s="51">
        <v>1.7999999999999999E-2</v>
      </c>
      <c r="AF101" s="38"/>
      <c r="AG101" s="52">
        <f t="shared" si="23"/>
        <v>-6.9578935660200185E-15</v>
      </c>
      <c r="AH101" s="53">
        <f t="shared" si="24"/>
        <v>1.892025014057979E-2</v>
      </c>
      <c r="AI101" s="47">
        <f t="shared" si="25"/>
        <v>6.3769936900934659E-3</v>
      </c>
      <c r="AJ101" s="38"/>
      <c r="AK101" s="54">
        <f t="shared" si="26"/>
        <v>2.52972438306663E-2</v>
      </c>
      <c r="AL101" s="38"/>
      <c r="AM101" s="55">
        <f t="shared" si="27"/>
        <v>-7.3014982731432095E-3</v>
      </c>
    </row>
    <row r="102" spans="1:39" x14ac:dyDescent="0.25">
      <c r="A102" s="5"/>
      <c r="B102" s="5"/>
      <c r="C102" s="31">
        <v>2022</v>
      </c>
      <c r="D102" s="20">
        <v>3450083412291</v>
      </c>
      <c r="E102" s="20">
        <v>1271888674258</v>
      </c>
      <c r="F102" s="20">
        <f t="shared" si="14"/>
        <v>2178194738033</v>
      </c>
      <c r="G102" s="38"/>
      <c r="H102" s="20">
        <v>25666635156271</v>
      </c>
      <c r="I102" s="38"/>
      <c r="J102" s="47">
        <f t="shared" si="15"/>
        <v>8.4864834239902792E-2</v>
      </c>
      <c r="K102" s="38"/>
      <c r="L102" s="57">
        <f t="shared" si="16"/>
        <v>3.896108679269846E-14</v>
      </c>
      <c r="M102" s="38"/>
      <c r="N102" s="20">
        <v>28933502646719</v>
      </c>
      <c r="O102" s="20">
        <v>26261194512313</v>
      </c>
      <c r="P102" s="20">
        <f t="shared" si="17"/>
        <v>2672308134406</v>
      </c>
      <c r="Q102" s="49">
        <f t="shared" si="18"/>
        <v>0.10411602916142626</v>
      </c>
      <c r="R102" s="38"/>
      <c r="S102" s="20">
        <v>7956585670346</v>
      </c>
      <c r="T102" s="47">
        <f t="shared" si="19"/>
        <v>0.30999722487589138</v>
      </c>
      <c r="U102" s="38"/>
      <c r="V102" s="20">
        <v>4570069376653</v>
      </c>
      <c r="W102" s="20">
        <v>3393979130305</v>
      </c>
      <c r="X102" s="20">
        <f t="shared" si="20"/>
        <v>1176090246348</v>
      </c>
      <c r="Y102" s="49">
        <f t="shared" si="21"/>
        <v>4.5821754164010541E-2</v>
      </c>
      <c r="Z102" s="38"/>
      <c r="AA102" s="50">
        <f t="shared" si="22"/>
        <v>5.829427499741572E-2</v>
      </c>
      <c r="AB102" s="38"/>
      <c r="AC102" s="51">
        <v>-0.157</v>
      </c>
      <c r="AD102" s="51">
        <v>0.13400000000000001</v>
      </c>
      <c r="AE102" s="51">
        <v>1.7999999999999999E-2</v>
      </c>
      <c r="AF102" s="38"/>
      <c r="AG102" s="52">
        <f t="shared" si="23"/>
        <v>-6.1168906264536582E-15</v>
      </c>
      <c r="AH102" s="53">
        <f t="shared" si="24"/>
        <v>7.8114328496537069E-3</v>
      </c>
      <c r="AI102" s="47">
        <f t="shared" si="25"/>
        <v>5.5799500477660439E-3</v>
      </c>
      <c r="AJ102" s="38"/>
      <c r="AK102" s="54">
        <f t="shared" si="26"/>
        <v>1.3391382897413633E-2</v>
      </c>
      <c r="AL102" s="38"/>
      <c r="AM102" s="55">
        <f t="shared" si="27"/>
        <v>7.1473451342489155E-2</v>
      </c>
    </row>
    <row r="103" spans="1:39" x14ac:dyDescent="0.25">
      <c r="A103" s="5"/>
      <c r="B103" s="5"/>
      <c r="C103" s="31">
        <v>2023</v>
      </c>
      <c r="D103" s="20">
        <v>2778404819501</v>
      </c>
      <c r="E103" s="20">
        <v>2907475171010</v>
      </c>
      <c r="F103" s="20">
        <f t="shared" si="14"/>
        <v>-129070351509</v>
      </c>
      <c r="G103" s="38"/>
      <c r="H103" s="20">
        <v>27241313025674</v>
      </c>
      <c r="I103" s="38"/>
      <c r="J103" s="47">
        <f t="shared" si="15"/>
        <v>-4.7380370904792895E-3</v>
      </c>
      <c r="K103" s="38"/>
      <c r="L103" s="57">
        <f t="shared" si="16"/>
        <v>3.6708950080986715E-14</v>
      </c>
      <c r="M103" s="38"/>
      <c r="N103" s="20">
        <v>30449134077618</v>
      </c>
      <c r="O103" s="20">
        <v>28933502646719</v>
      </c>
      <c r="P103" s="20">
        <f t="shared" si="17"/>
        <v>1515631430899</v>
      </c>
      <c r="Q103" s="49">
        <f t="shared" si="18"/>
        <v>5.5637238538045856E-2</v>
      </c>
      <c r="R103" s="38"/>
      <c r="S103" s="20">
        <v>7978027474025</v>
      </c>
      <c r="T103" s="47">
        <f t="shared" si="19"/>
        <v>0.29286501228872425</v>
      </c>
      <c r="U103" s="38"/>
      <c r="V103" s="20">
        <v>4600108623230</v>
      </c>
      <c r="W103" s="20">
        <v>4570069376653</v>
      </c>
      <c r="X103" s="20">
        <f t="shared" si="20"/>
        <v>30039246577</v>
      </c>
      <c r="Y103" s="49">
        <f t="shared" si="21"/>
        <v>1.1027092030655441E-3</v>
      </c>
      <c r="Z103" s="38"/>
      <c r="AA103" s="50">
        <f t="shared" si="22"/>
        <v>5.4534529334980313E-2</v>
      </c>
      <c r="AB103" s="38"/>
      <c r="AC103" s="51">
        <v>-0.157</v>
      </c>
      <c r="AD103" s="51">
        <v>0.13400000000000001</v>
      </c>
      <c r="AE103" s="51">
        <v>1.7999999999999999E-2</v>
      </c>
      <c r="AF103" s="38"/>
      <c r="AG103" s="52">
        <f t="shared" si="23"/>
        <v>-5.763305162714914E-15</v>
      </c>
      <c r="AH103" s="53">
        <f t="shared" si="24"/>
        <v>7.3076269308873622E-3</v>
      </c>
      <c r="AI103" s="47">
        <f t="shared" si="25"/>
        <v>5.2715702211970361E-3</v>
      </c>
      <c r="AJ103" s="38"/>
      <c r="AK103" s="54">
        <f t="shared" si="26"/>
        <v>1.2579197152078635E-2</v>
      </c>
      <c r="AL103" s="38"/>
      <c r="AM103" s="55">
        <f t="shared" si="27"/>
        <v>-1.7317234242557926E-2</v>
      </c>
    </row>
    <row r="104" spans="1:39" x14ac:dyDescent="0.25">
      <c r="A104" s="5">
        <v>21</v>
      </c>
      <c r="B104" s="5" t="s">
        <v>30</v>
      </c>
      <c r="C104" s="31">
        <v>2019</v>
      </c>
      <c r="D104" s="20">
        <v>78256797000</v>
      </c>
      <c r="E104" s="20">
        <v>-210843887000</v>
      </c>
      <c r="F104" s="20">
        <f t="shared" si="14"/>
        <v>289100684000</v>
      </c>
      <c r="G104" s="38"/>
      <c r="H104" s="20">
        <v>1263113689000</v>
      </c>
      <c r="I104" s="38"/>
      <c r="J104" s="47">
        <f t="shared" si="15"/>
        <v>0.22887938474396505</v>
      </c>
      <c r="K104" s="38"/>
      <c r="L104" s="57">
        <f t="shared" si="16"/>
        <v>7.916943729678794E-13</v>
      </c>
      <c r="M104" s="38"/>
      <c r="N104" s="20">
        <v>744634530000</v>
      </c>
      <c r="O104" s="20">
        <v>611958076000</v>
      </c>
      <c r="P104" s="20">
        <f t="shared" si="17"/>
        <v>132676454000</v>
      </c>
      <c r="Q104" s="49">
        <f t="shared" si="18"/>
        <v>0.10503920205713169</v>
      </c>
      <c r="R104" s="38"/>
      <c r="S104" s="20">
        <v>190284730000</v>
      </c>
      <c r="T104" s="47">
        <f t="shared" si="19"/>
        <v>0.15064735000271223</v>
      </c>
      <c r="U104" s="38"/>
      <c r="V104" s="20">
        <v>233134670000</v>
      </c>
      <c r="W104" s="20">
        <v>157583605000</v>
      </c>
      <c r="X104" s="20">
        <f t="shared" si="20"/>
        <v>75551065000</v>
      </c>
      <c r="Y104" s="49">
        <f t="shared" si="21"/>
        <v>5.9813353032230496E-2</v>
      </c>
      <c r="Z104" s="38"/>
      <c r="AA104" s="50">
        <f t="shared" si="22"/>
        <v>4.5225849024901191E-2</v>
      </c>
      <c r="AB104" s="38"/>
      <c r="AC104" s="51">
        <v>-0.157</v>
      </c>
      <c r="AD104" s="51">
        <v>0.13400000000000001</v>
      </c>
      <c r="AE104" s="51">
        <v>1.7999999999999999E-2</v>
      </c>
      <c r="AF104" s="38"/>
      <c r="AG104" s="52">
        <f t="shared" si="23"/>
        <v>-1.2429601655595708E-13</v>
      </c>
      <c r="AH104" s="53">
        <f t="shared" si="24"/>
        <v>6.0602637693367599E-3</v>
      </c>
      <c r="AI104" s="47">
        <f t="shared" si="25"/>
        <v>2.7116523000488202E-3</v>
      </c>
      <c r="AJ104" s="38"/>
      <c r="AK104" s="54">
        <f t="shared" si="26"/>
        <v>8.7719160692612836E-3</v>
      </c>
      <c r="AL104" s="38"/>
      <c r="AM104" s="55">
        <f t="shared" si="27"/>
        <v>0.22010746867470377</v>
      </c>
    </row>
    <row r="105" spans="1:39" x14ac:dyDescent="0.25">
      <c r="A105" s="5"/>
      <c r="B105" s="5"/>
      <c r="C105" s="31">
        <v>2020</v>
      </c>
      <c r="D105" s="20">
        <v>71902263000</v>
      </c>
      <c r="E105" s="20">
        <v>71983458000</v>
      </c>
      <c r="F105" s="20">
        <f t="shared" si="14"/>
        <v>-81195000</v>
      </c>
      <c r="G105" s="38"/>
      <c r="H105" s="20">
        <v>901060986000</v>
      </c>
      <c r="I105" s="56"/>
      <c r="J105" s="47">
        <v>-9.0110437874400002</v>
      </c>
      <c r="K105" s="38"/>
      <c r="L105" s="57">
        <f t="shared" si="16"/>
        <v>1.1098027941917797E-12</v>
      </c>
      <c r="M105" s="38"/>
      <c r="N105" s="20">
        <v>655847125000</v>
      </c>
      <c r="O105" s="20">
        <v>744634530000</v>
      </c>
      <c r="P105" s="20">
        <f t="shared" si="17"/>
        <v>-88787405000</v>
      </c>
      <c r="Q105" s="49">
        <f t="shared" si="18"/>
        <v>-9.8536510158037188E-2</v>
      </c>
      <c r="R105" s="38"/>
      <c r="S105" s="20">
        <v>217560166000</v>
      </c>
      <c r="T105" s="47">
        <f t="shared" si="19"/>
        <v>0.24144888013162741</v>
      </c>
      <c r="U105" s="38"/>
      <c r="V105" s="20">
        <v>161827534000</v>
      </c>
      <c r="W105" s="20">
        <v>233134670000</v>
      </c>
      <c r="X105" s="20">
        <f t="shared" si="20"/>
        <v>-71307136000</v>
      </c>
      <c r="Y105" s="49">
        <f t="shared" si="21"/>
        <v>-7.9136858778613234E-2</v>
      </c>
      <c r="Z105" s="38"/>
      <c r="AA105" s="50">
        <f t="shared" si="22"/>
        <v>-1.9399651379423954E-2</v>
      </c>
      <c r="AB105" s="38"/>
      <c r="AC105" s="51">
        <v>-0.157</v>
      </c>
      <c r="AD105" s="51">
        <v>0.13400000000000001</v>
      </c>
      <c r="AE105" s="51">
        <v>1.7999999999999999E-2</v>
      </c>
      <c r="AF105" s="38"/>
      <c r="AG105" s="52">
        <f t="shared" si="23"/>
        <v>-1.7423903868810941E-13</v>
      </c>
      <c r="AH105" s="53">
        <f t="shared" si="24"/>
        <v>-2.59955328484281E-3</v>
      </c>
      <c r="AI105" s="47">
        <f t="shared" si="25"/>
        <v>4.3460798423692933E-3</v>
      </c>
      <c r="AJ105" s="38"/>
      <c r="AK105" s="54">
        <f t="shared" si="26"/>
        <v>1.7465265573522442E-3</v>
      </c>
      <c r="AL105" s="38"/>
      <c r="AM105" s="55">
        <f t="shared" si="27"/>
        <v>-9.0127903139973533</v>
      </c>
    </row>
    <row r="106" spans="1:39" x14ac:dyDescent="0.25">
      <c r="A106" s="5"/>
      <c r="B106" s="5"/>
      <c r="C106" s="31">
        <v>2021</v>
      </c>
      <c r="D106" s="20">
        <v>131660834000</v>
      </c>
      <c r="E106" s="20">
        <v>169814591000</v>
      </c>
      <c r="F106" s="20">
        <f t="shared" si="14"/>
        <v>-38153757000</v>
      </c>
      <c r="G106" s="38"/>
      <c r="H106" s="20">
        <v>929901046000</v>
      </c>
      <c r="I106" s="38"/>
      <c r="J106" s="47">
        <f t="shared" si="15"/>
        <v>-4.1029910832039218E-2</v>
      </c>
      <c r="K106" s="38"/>
      <c r="L106" s="57">
        <f t="shared" si="16"/>
        <v>1.0753832402937204E-12</v>
      </c>
      <c r="M106" s="38"/>
      <c r="N106" s="20">
        <v>1064394815000</v>
      </c>
      <c r="O106" s="20">
        <v>655847125000</v>
      </c>
      <c r="P106" s="20">
        <f t="shared" si="17"/>
        <v>408547690000</v>
      </c>
      <c r="Q106" s="49">
        <f t="shared" si="18"/>
        <v>0.43934533868671444</v>
      </c>
      <c r="R106" s="38"/>
      <c r="S106" s="20">
        <v>232664347000</v>
      </c>
      <c r="T106" s="47">
        <f t="shared" si="19"/>
        <v>0.25020333937768258</v>
      </c>
      <c r="U106" s="38"/>
      <c r="V106" s="20">
        <v>201660692000</v>
      </c>
      <c r="W106" s="20">
        <v>161827534000</v>
      </c>
      <c r="X106" s="20">
        <f t="shared" si="20"/>
        <v>39833158000</v>
      </c>
      <c r="Y106" s="49">
        <f t="shared" si="21"/>
        <v>4.2835910521171736E-2</v>
      </c>
      <c r="Z106" s="38"/>
      <c r="AA106" s="50">
        <f t="shared" si="22"/>
        <v>0.39650942816554269</v>
      </c>
      <c r="AB106" s="38"/>
      <c r="AC106" s="51">
        <v>-0.157</v>
      </c>
      <c r="AD106" s="51">
        <v>0.13400000000000001</v>
      </c>
      <c r="AE106" s="51">
        <v>1.7999999999999999E-2</v>
      </c>
      <c r="AF106" s="38"/>
      <c r="AG106" s="52">
        <f t="shared" si="23"/>
        <v>-1.688351687261141E-13</v>
      </c>
      <c r="AH106" s="53">
        <f t="shared" si="24"/>
        <v>5.3132263374182725E-2</v>
      </c>
      <c r="AI106" s="47">
        <f t="shared" si="25"/>
        <v>4.503660108798286E-3</v>
      </c>
      <c r="AJ106" s="38"/>
      <c r="AK106" s="54">
        <f t="shared" si="26"/>
        <v>5.7635923482812171E-2</v>
      </c>
      <c r="AL106" s="38"/>
      <c r="AM106" s="55">
        <f t="shared" si="27"/>
        <v>-9.8665834314851389E-2</v>
      </c>
    </row>
    <row r="107" spans="1:39" x14ac:dyDescent="0.25">
      <c r="A107" s="5"/>
      <c r="B107" s="5"/>
      <c r="C107" s="31">
        <v>2022</v>
      </c>
      <c r="D107" s="20">
        <v>179837759000</v>
      </c>
      <c r="E107" s="20">
        <v>110323210000</v>
      </c>
      <c r="F107" s="20">
        <f t="shared" si="14"/>
        <v>69514549000</v>
      </c>
      <c r="G107" s="38"/>
      <c r="H107" s="20">
        <v>1026266866000</v>
      </c>
      <c r="I107" s="38"/>
      <c r="J107" s="47">
        <f t="shared" si="15"/>
        <v>6.7735353544971608E-2</v>
      </c>
      <c r="K107" s="38"/>
      <c r="L107" s="57">
        <f t="shared" si="16"/>
        <v>9.7440542331608309E-13</v>
      </c>
      <c r="M107" s="38"/>
      <c r="N107" s="20">
        <v>1124599738000</v>
      </c>
      <c r="O107" s="20">
        <v>1064394815000</v>
      </c>
      <c r="P107" s="20">
        <f t="shared" si="17"/>
        <v>60204923000</v>
      </c>
      <c r="Q107" s="49">
        <f t="shared" si="18"/>
        <v>5.8664003481527192E-2</v>
      </c>
      <c r="R107" s="38"/>
      <c r="S107" s="20">
        <v>218547031000</v>
      </c>
      <c r="T107" s="47">
        <f t="shared" si="19"/>
        <v>0.21295341225602815</v>
      </c>
      <c r="U107" s="38"/>
      <c r="V107" s="20">
        <v>136556211000</v>
      </c>
      <c r="W107" s="20">
        <v>201660692000</v>
      </c>
      <c r="X107" s="20">
        <f t="shared" si="20"/>
        <v>-65104481000</v>
      </c>
      <c r="Y107" s="49">
        <f t="shared" si="21"/>
        <v>-6.3438159368578897E-2</v>
      </c>
      <c r="Z107" s="38"/>
      <c r="AA107" s="50">
        <f t="shared" si="22"/>
        <v>0.12210216285010608</v>
      </c>
      <c r="AB107" s="38"/>
      <c r="AC107" s="51">
        <v>-0.157</v>
      </c>
      <c r="AD107" s="51">
        <v>0.13400000000000001</v>
      </c>
      <c r="AE107" s="51">
        <v>1.7999999999999999E-2</v>
      </c>
      <c r="AF107" s="38"/>
      <c r="AG107" s="52">
        <f t="shared" si="23"/>
        <v>-1.5298165146062505E-13</v>
      </c>
      <c r="AH107" s="53">
        <f t="shared" si="24"/>
        <v>1.6361689821914216E-2</v>
      </c>
      <c r="AI107" s="47">
        <f t="shared" si="25"/>
        <v>3.8331614206085067E-3</v>
      </c>
      <c r="AJ107" s="38"/>
      <c r="AK107" s="54">
        <f t="shared" si="26"/>
        <v>2.0194851242369742E-2</v>
      </c>
      <c r="AL107" s="38"/>
      <c r="AM107" s="55">
        <f t="shared" si="27"/>
        <v>4.7540502302601866E-2</v>
      </c>
    </row>
    <row r="108" spans="1:39" x14ac:dyDescent="0.25">
      <c r="A108" s="5"/>
      <c r="B108" s="5"/>
      <c r="C108" s="31">
        <v>2023</v>
      </c>
      <c r="D108" s="20">
        <v>178240003000</v>
      </c>
      <c r="E108" s="20">
        <v>203874886000</v>
      </c>
      <c r="F108" s="20">
        <f t="shared" si="14"/>
        <v>-25634883000</v>
      </c>
      <c r="G108" s="38"/>
      <c r="H108" s="20">
        <v>1037647240000</v>
      </c>
      <c r="I108" s="38"/>
      <c r="J108" s="47">
        <f t="shared" si="15"/>
        <v>-2.4704814904147963E-2</v>
      </c>
      <c r="K108" s="38"/>
      <c r="L108" s="57">
        <f t="shared" si="16"/>
        <v>9.6371865259334177E-13</v>
      </c>
      <c r="M108" s="38"/>
      <c r="N108" s="20">
        <v>961433965000</v>
      </c>
      <c r="O108" s="20">
        <v>1124599738000</v>
      </c>
      <c r="P108" s="20">
        <f t="shared" si="17"/>
        <v>-163165773000</v>
      </c>
      <c r="Q108" s="49">
        <f t="shared" si="18"/>
        <v>-0.15724589890491109</v>
      </c>
      <c r="R108" s="38"/>
      <c r="S108" s="20">
        <v>216880128000</v>
      </c>
      <c r="T108" s="47">
        <f t="shared" si="19"/>
        <v>0.20901142473043152</v>
      </c>
      <c r="U108" s="38"/>
      <c r="V108" s="20">
        <v>101291382000</v>
      </c>
      <c r="W108" s="20">
        <v>136556211000</v>
      </c>
      <c r="X108" s="20">
        <f t="shared" si="20"/>
        <v>-35264829000</v>
      </c>
      <c r="Y108" s="49">
        <f t="shared" si="21"/>
        <v>-3.3985373487814607E-2</v>
      </c>
      <c r="Z108" s="38"/>
      <c r="AA108" s="50">
        <f t="shared" si="22"/>
        <v>-0.12326052541709648</v>
      </c>
      <c r="AB108" s="38"/>
      <c r="AC108" s="51">
        <v>-0.157</v>
      </c>
      <c r="AD108" s="51">
        <v>0.13400000000000001</v>
      </c>
      <c r="AE108" s="51">
        <v>1.7999999999999999E-2</v>
      </c>
      <c r="AF108" s="38"/>
      <c r="AG108" s="52">
        <f t="shared" si="23"/>
        <v>-1.5130382845715465E-13</v>
      </c>
      <c r="AH108" s="53">
        <f t="shared" si="24"/>
        <v>-1.6516910405890928E-2</v>
      </c>
      <c r="AI108" s="47">
        <f t="shared" si="25"/>
        <v>3.762205645147767E-3</v>
      </c>
      <c r="AJ108" s="38"/>
      <c r="AK108" s="54">
        <f t="shared" si="26"/>
        <v>-1.2754704760894464E-2</v>
      </c>
      <c r="AL108" s="38"/>
      <c r="AM108" s="55">
        <f t="shared" si="27"/>
        <v>-1.1950110143253499E-2</v>
      </c>
    </row>
    <row r="109" spans="1:39" x14ac:dyDescent="0.25">
      <c r="A109" s="5">
        <v>22</v>
      </c>
      <c r="B109" s="5" t="s">
        <v>37</v>
      </c>
      <c r="C109" s="31">
        <v>2019</v>
      </c>
      <c r="D109" s="20">
        <v>102310124000</v>
      </c>
      <c r="E109" s="20">
        <v>-2481803000</v>
      </c>
      <c r="F109" s="20">
        <f t="shared" si="14"/>
        <v>104791927000</v>
      </c>
      <c r="G109" s="38"/>
      <c r="H109" s="20">
        <v>1868663546000</v>
      </c>
      <c r="I109" s="38"/>
      <c r="J109" s="47">
        <f>SUM(F109/H109)</f>
        <v>5.6078541920675969E-2</v>
      </c>
      <c r="K109" s="38"/>
      <c r="L109" s="57">
        <f t="shared" si="16"/>
        <v>5.3514181412730359E-13</v>
      </c>
      <c r="M109" s="38"/>
      <c r="N109" s="20">
        <v>1105420197000</v>
      </c>
      <c r="O109" s="20">
        <v>1022969624000</v>
      </c>
      <c r="P109" s="20">
        <f t="shared" si="17"/>
        <v>82450573000</v>
      </c>
      <c r="Q109" s="49">
        <f t="shared" si="18"/>
        <v>4.4122749211055676E-2</v>
      </c>
      <c r="R109" s="38"/>
      <c r="S109" s="20">
        <v>644245638000</v>
      </c>
      <c r="T109" s="47">
        <f t="shared" si="19"/>
        <v>0.34476277946292211</v>
      </c>
      <c r="U109" s="38"/>
      <c r="V109" s="20">
        <v>29797348000</v>
      </c>
      <c r="W109" s="20">
        <v>18933807000</v>
      </c>
      <c r="X109" s="20">
        <f t="shared" si="20"/>
        <v>10863541000</v>
      </c>
      <c r="Y109" s="49">
        <f t="shared" si="21"/>
        <v>5.8135350385863415E-3</v>
      </c>
      <c r="Z109" s="38"/>
      <c r="AA109" s="50">
        <f t="shared" si="22"/>
        <v>3.8309214172469332E-2</v>
      </c>
      <c r="AB109" s="38"/>
      <c r="AC109" s="51">
        <v>-0.157</v>
      </c>
      <c r="AD109" s="51">
        <v>0.13400000000000001</v>
      </c>
      <c r="AE109" s="51">
        <v>1.7999999999999999E-2</v>
      </c>
      <c r="AF109" s="38"/>
      <c r="AG109" s="52">
        <f t="shared" si="23"/>
        <v>-8.4017264817986664E-14</v>
      </c>
      <c r="AH109" s="53">
        <f t="shared" si="24"/>
        <v>5.1334346991108908E-3</v>
      </c>
      <c r="AI109" s="47">
        <f t="shared" si="25"/>
        <v>6.2057300303325971E-3</v>
      </c>
      <c r="AJ109" s="38"/>
      <c r="AK109" s="54">
        <f t="shared" si="26"/>
        <v>1.1339164729359471E-2</v>
      </c>
      <c r="AL109" s="38"/>
      <c r="AM109" s="55">
        <f t="shared" si="27"/>
        <v>4.4739377191316501E-2</v>
      </c>
    </row>
    <row r="110" spans="1:39" x14ac:dyDescent="0.25">
      <c r="A110" s="5"/>
      <c r="B110" s="5"/>
      <c r="C110" s="31">
        <v>2020</v>
      </c>
      <c r="D110" s="20">
        <v>48665149000</v>
      </c>
      <c r="E110" s="20">
        <v>259484562000</v>
      </c>
      <c r="F110" s="20">
        <f t="shared" si="14"/>
        <v>-210819413000</v>
      </c>
      <c r="G110" s="38"/>
      <c r="H110" s="20">
        <v>2096719180000</v>
      </c>
      <c r="I110" s="38"/>
      <c r="J110" s="47">
        <f t="shared" si="15"/>
        <v>-0.10054728120529713</v>
      </c>
      <c r="K110" s="38"/>
      <c r="L110" s="57">
        <f t="shared" si="16"/>
        <v>4.7693559039222415E-13</v>
      </c>
      <c r="M110" s="38"/>
      <c r="N110" s="20">
        <v>980556653000</v>
      </c>
      <c r="O110" s="20">
        <v>1105420197000</v>
      </c>
      <c r="P110" s="20">
        <f t="shared" si="17"/>
        <v>-124863544000</v>
      </c>
      <c r="Q110" s="49">
        <f t="shared" si="18"/>
        <v>-5.9551868076105449E-2</v>
      </c>
      <c r="R110" s="38"/>
      <c r="S110" s="20">
        <v>650651970000</v>
      </c>
      <c r="T110" s="47">
        <f t="shared" si="19"/>
        <v>0.31031908145181369</v>
      </c>
      <c r="U110" s="38"/>
      <c r="V110" s="20">
        <v>18782376000</v>
      </c>
      <c r="W110" s="20">
        <v>29797348000</v>
      </c>
      <c r="X110" s="20">
        <f t="shared" si="20"/>
        <v>-11014972000</v>
      </c>
      <c r="Y110" s="49">
        <f t="shared" si="21"/>
        <v>-5.2534321739738177E-3</v>
      </c>
      <c r="Z110" s="38"/>
      <c r="AA110" s="50">
        <f t="shared" si="22"/>
        <v>-5.4298435902131632E-2</v>
      </c>
      <c r="AB110" s="38"/>
      <c r="AC110" s="51">
        <v>-0.157</v>
      </c>
      <c r="AD110" s="51">
        <v>0.13400000000000001</v>
      </c>
      <c r="AE110" s="51">
        <v>1.7999999999999999E-2</v>
      </c>
      <c r="AF110" s="38"/>
      <c r="AG110" s="52">
        <f t="shared" si="23"/>
        <v>-7.4878887691579194E-14</v>
      </c>
      <c r="AH110" s="53">
        <f t="shared" si="24"/>
        <v>-7.2759904108856393E-3</v>
      </c>
      <c r="AI110" s="47">
        <f t="shared" si="25"/>
        <v>5.5857434661326462E-3</v>
      </c>
      <c r="AJ110" s="38"/>
      <c r="AK110" s="54">
        <f t="shared" si="26"/>
        <v>-1.6902469448278716E-3</v>
      </c>
      <c r="AL110" s="38"/>
      <c r="AM110" s="55">
        <f t="shared" si="27"/>
        <v>-9.8857034260469254E-2</v>
      </c>
    </row>
    <row r="111" spans="1:39" x14ac:dyDescent="0.25">
      <c r="A111" s="5"/>
      <c r="B111" s="5"/>
      <c r="C111" s="31">
        <v>2021</v>
      </c>
      <c r="D111" s="20">
        <v>11296951000</v>
      </c>
      <c r="E111" s="20">
        <v>189923155000</v>
      </c>
      <c r="F111" s="20">
        <f t="shared" si="14"/>
        <v>-178626204000</v>
      </c>
      <c r="G111" s="38"/>
      <c r="H111" s="20">
        <v>1915989375000</v>
      </c>
      <c r="I111" s="38"/>
      <c r="J111" s="47">
        <f t="shared" si="15"/>
        <v>-9.3229224718430398E-2</v>
      </c>
      <c r="K111" s="38"/>
      <c r="L111" s="57">
        <f t="shared" si="16"/>
        <v>5.2192356233708237E-13</v>
      </c>
      <c r="M111" s="38"/>
      <c r="N111" s="20">
        <v>1051444342000</v>
      </c>
      <c r="O111" s="20">
        <v>980556653000</v>
      </c>
      <c r="P111" s="20">
        <f t="shared" si="17"/>
        <v>70887689000</v>
      </c>
      <c r="Q111" s="49">
        <f t="shared" si="18"/>
        <v>3.6997955168723208E-2</v>
      </c>
      <c r="R111" s="38"/>
      <c r="S111" s="20">
        <v>615906581000</v>
      </c>
      <c r="T111" s="47">
        <f t="shared" si="19"/>
        <v>0.32145615682237277</v>
      </c>
      <c r="U111" s="38"/>
      <c r="V111" s="20">
        <v>28269785000</v>
      </c>
      <c r="W111" s="20">
        <v>18782376000</v>
      </c>
      <c r="X111" s="20">
        <f t="shared" si="20"/>
        <v>9487409000</v>
      </c>
      <c r="Y111" s="49">
        <f t="shared" si="21"/>
        <v>4.9517023026288964E-3</v>
      </c>
      <c r="Z111" s="38"/>
      <c r="AA111" s="50">
        <f t="shared" si="22"/>
        <v>3.2046252866094312E-2</v>
      </c>
      <c r="AB111" s="38"/>
      <c r="AC111" s="51">
        <v>-0.157</v>
      </c>
      <c r="AD111" s="51">
        <v>0.13400000000000001</v>
      </c>
      <c r="AE111" s="51">
        <v>1.7999999999999999E-2</v>
      </c>
      <c r="AF111" s="38"/>
      <c r="AG111" s="52">
        <f t="shared" si="23"/>
        <v>-8.1941999286921928E-14</v>
      </c>
      <c r="AH111" s="53">
        <f t="shared" si="24"/>
        <v>4.2941978840566383E-3</v>
      </c>
      <c r="AI111" s="47">
        <f t="shared" si="25"/>
        <v>5.7862108228027096E-3</v>
      </c>
      <c r="AJ111" s="38"/>
      <c r="AK111" s="54">
        <f t="shared" si="26"/>
        <v>1.0080408706777406E-2</v>
      </c>
      <c r="AL111" s="38"/>
      <c r="AM111" s="55">
        <f t="shared" si="27"/>
        <v>-0.1033096334252078</v>
      </c>
    </row>
    <row r="112" spans="1:39" x14ac:dyDescent="0.25">
      <c r="A112" s="5"/>
      <c r="B112" s="5"/>
      <c r="C112" s="31">
        <v>2022</v>
      </c>
      <c r="D112" s="20">
        <v>27395254000</v>
      </c>
      <c r="E112" s="20">
        <v>172983076000</v>
      </c>
      <c r="F112" s="20">
        <f t="shared" si="14"/>
        <v>-145587822000</v>
      </c>
      <c r="G112" s="38"/>
      <c r="H112" s="20">
        <v>1838539299000</v>
      </c>
      <c r="I112" s="38"/>
      <c r="J112" s="47">
        <f t="shared" si="15"/>
        <v>-7.9186679381390804E-2</v>
      </c>
      <c r="K112" s="38"/>
      <c r="L112" s="57">
        <f t="shared" si="16"/>
        <v>5.4391004888713015E-13</v>
      </c>
      <c r="M112" s="38"/>
      <c r="N112" s="20">
        <v>1168474434000</v>
      </c>
      <c r="O112" s="20">
        <v>1051444342000</v>
      </c>
      <c r="P112" s="20">
        <f t="shared" si="17"/>
        <v>117030092000</v>
      </c>
      <c r="Q112" s="49">
        <f t="shared" si="18"/>
        <v>6.3653843060985343E-2</v>
      </c>
      <c r="R112" s="38"/>
      <c r="S112" s="20">
        <v>582904111000</v>
      </c>
      <c r="T112" s="47">
        <f t="shared" si="19"/>
        <v>0.31704740351051913</v>
      </c>
      <c r="U112" s="38"/>
      <c r="V112" s="20">
        <v>30823597000</v>
      </c>
      <c r="W112" s="20">
        <v>28269785000</v>
      </c>
      <c r="X112" s="20">
        <f t="shared" si="20"/>
        <v>2553812000</v>
      </c>
      <c r="Y112" s="49">
        <f t="shared" si="21"/>
        <v>1.3890440097685396E-3</v>
      </c>
      <c r="Z112" s="38"/>
      <c r="AA112" s="50">
        <f t="shared" si="22"/>
        <v>6.2264799051216804E-2</v>
      </c>
      <c r="AB112" s="38"/>
      <c r="AC112" s="51">
        <v>-0.157</v>
      </c>
      <c r="AD112" s="51">
        <v>0.13400000000000001</v>
      </c>
      <c r="AE112" s="51">
        <v>1.7999999999999999E-2</v>
      </c>
      <c r="AF112" s="38"/>
      <c r="AG112" s="52">
        <f t="shared" si="23"/>
        <v>-8.539387767527943E-14</v>
      </c>
      <c r="AH112" s="53">
        <f t="shared" si="24"/>
        <v>8.3434830728630529E-3</v>
      </c>
      <c r="AI112" s="47">
        <f t="shared" si="25"/>
        <v>5.706853263189344E-3</v>
      </c>
      <c r="AJ112" s="38"/>
      <c r="AK112" s="54">
        <f t="shared" si="26"/>
        <v>1.4050336335967004E-2</v>
      </c>
      <c r="AL112" s="38"/>
      <c r="AM112" s="55">
        <f t="shared" si="27"/>
        <v>-9.3237015717357805E-2</v>
      </c>
    </row>
    <row r="113" spans="1:39" x14ac:dyDescent="0.25">
      <c r="A113" s="5"/>
      <c r="B113" s="5"/>
      <c r="C113" s="31">
        <v>2023</v>
      </c>
      <c r="D113" s="20">
        <v>6012112000</v>
      </c>
      <c r="E113" s="20">
        <v>46716509000</v>
      </c>
      <c r="F113" s="20">
        <f t="shared" si="14"/>
        <v>-40704397000</v>
      </c>
      <c r="G113" s="38"/>
      <c r="H113" s="20">
        <v>1806280965000</v>
      </c>
      <c r="I113" s="38"/>
      <c r="J113" s="47">
        <f t="shared" si="15"/>
        <v>-2.25349199757525E-2</v>
      </c>
      <c r="K113" s="38"/>
      <c r="L113" s="57">
        <f t="shared" si="16"/>
        <v>5.5362372708168356E-13</v>
      </c>
      <c r="M113" s="38"/>
      <c r="N113" s="20">
        <v>1014129711000</v>
      </c>
      <c r="O113" s="20">
        <v>1168474434000</v>
      </c>
      <c r="P113" s="20">
        <f t="shared" si="17"/>
        <v>-154344723000</v>
      </c>
      <c r="Q113" s="49">
        <f t="shared" si="18"/>
        <v>-8.5448900802650052E-2</v>
      </c>
      <c r="R113" s="38"/>
      <c r="S113" s="20">
        <v>568776466000</v>
      </c>
      <c r="T113" s="47">
        <f t="shared" si="19"/>
        <v>0.31488814698326845</v>
      </c>
      <c r="U113" s="38"/>
      <c r="V113" s="20">
        <v>73695524000</v>
      </c>
      <c r="W113" s="20">
        <v>30823597000</v>
      </c>
      <c r="X113" s="20">
        <f t="shared" si="20"/>
        <v>42871927000</v>
      </c>
      <c r="Y113" s="49">
        <f t="shared" si="21"/>
        <v>2.3734916012913859E-2</v>
      </c>
      <c r="Z113" s="38"/>
      <c r="AA113" s="50">
        <f t="shared" si="22"/>
        <v>-0.10918381681556391</v>
      </c>
      <c r="AB113" s="38"/>
      <c r="AC113" s="51">
        <v>-0.157</v>
      </c>
      <c r="AD113" s="51">
        <v>0.13400000000000001</v>
      </c>
      <c r="AE113" s="51">
        <v>1.7999999999999999E-2</v>
      </c>
      <c r="AF113" s="38"/>
      <c r="AG113" s="52">
        <f t="shared" si="23"/>
        <v>-8.6918925151824316E-14</v>
      </c>
      <c r="AH113" s="53">
        <f t="shared" si="24"/>
        <v>-1.4630631453285565E-2</v>
      </c>
      <c r="AI113" s="47">
        <f t="shared" si="25"/>
        <v>5.6679866456988319E-3</v>
      </c>
      <c r="AJ113" s="38"/>
      <c r="AK113" s="54">
        <f t="shared" si="26"/>
        <v>-8.9626448076736524E-3</v>
      </c>
      <c r="AL113" s="38"/>
      <c r="AM113" s="55">
        <f t="shared" si="27"/>
        <v>-1.3572275168078848E-2</v>
      </c>
    </row>
    <row r="114" spans="1:39" x14ac:dyDescent="0.25">
      <c r="A114" s="5">
        <v>23</v>
      </c>
      <c r="B114" s="5" t="s">
        <v>44</v>
      </c>
      <c r="C114" s="31">
        <v>2019</v>
      </c>
      <c r="D114" s="20">
        <v>807689000000</v>
      </c>
      <c r="E114" s="20">
        <v>836914000000</v>
      </c>
      <c r="F114" s="20">
        <f t="shared" si="14"/>
        <v>-29225000000</v>
      </c>
      <c r="G114" s="38"/>
      <c r="H114" s="20">
        <v>3337628000000</v>
      </c>
      <c r="I114" s="38"/>
      <c r="J114" s="47">
        <f t="shared" si="15"/>
        <v>-8.7562184880999316E-3</v>
      </c>
      <c r="K114" s="38"/>
      <c r="L114" s="57">
        <f t="shared" si="16"/>
        <v>2.9961397735158022E-13</v>
      </c>
      <c r="M114" s="38"/>
      <c r="N114" s="20">
        <v>3067434000000</v>
      </c>
      <c r="O114" s="20">
        <v>2763292000000</v>
      </c>
      <c r="P114" s="20">
        <f t="shared" si="17"/>
        <v>304142000000</v>
      </c>
      <c r="Q114" s="49">
        <f t="shared" si="18"/>
        <v>9.1125194299664314E-2</v>
      </c>
      <c r="R114" s="38"/>
      <c r="S114" s="20">
        <v>1593059000000</v>
      </c>
      <c r="T114" s="47">
        <f t="shared" si="19"/>
        <v>0.47730274314573107</v>
      </c>
      <c r="U114" s="38"/>
      <c r="V114" s="20">
        <v>269281000000</v>
      </c>
      <c r="W114" s="20">
        <v>229662000000</v>
      </c>
      <c r="X114" s="20">
        <f t="shared" si="20"/>
        <v>39619000000</v>
      </c>
      <c r="Y114" s="49">
        <f t="shared" si="21"/>
        <v>1.1870406168692256E-2</v>
      </c>
      <c r="Z114" s="38"/>
      <c r="AA114" s="50">
        <f t="shared" si="22"/>
        <v>7.9254788130972059E-2</v>
      </c>
      <c r="AB114" s="38"/>
      <c r="AC114" s="51">
        <v>-0.157</v>
      </c>
      <c r="AD114" s="51">
        <v>0.13400000000000001</v>
      </c>
      <c r="AE114" s="51">
        <v>1.7999999999999999E-2</v>
      </c>
      <c r="AF114" s="38"/>
      <c r="AG114" s="52">
        <f t="shared" si="23"/>
        <v>-4.7039394444198093E-14</v>
      </c>
      <c r="AH114" s="53">
        <f t="shared" si="24"/>
        <v>1.0620141609550257E-2</v>
      </c>
      <c r="AI114" s="47">
        <f t="shared" si="25"/>
        <v>8.591449376623159E-3</v>
      </c>
      <c r="AJ114" s="38"/>
      <c r="AK114" s="54">
        <f t="shared" si="26"/>
        <v>1.9211590986126376E-2</v>
      </c>
      <c r="AL114" s="38"/>
      <c r="AM114" s="55">
        <f t="shared" si="27"/>
        <v>-2.7967809474226307E-2</v>
      </c>
    </row>
    <row r="115" spans="1:39" x14ac:dyDescent="0.25">
      <c r="A115" s="5"/>
      <c r="B115" s="5"/>
      <c r="C115" s="31">
        <v>2020</v>
      </c>
      <c r="D115" s="20">
        <v>934016000000</v>
      </c>
      <c r="E115" s="20">
        <v>1035754000000</v>
      </c>
      <c r="F115" s="20">
        <f t="shared" si="14"/>
        <v>-101738000000</v>
      </c>
      <c r="G115" s="38"/>
      <c r="H115" s="20">
        <v>3529557000000</v>
      </c>
      <c r="I115" s="38"/>
      <c r="J115" s="47">
        <f t="shared" si="15"/>
        <v>-2.8824580535177644E-2</v>
      </c>
      <c r="K115" s="38"/>
      <c r="L115" s="57">
        <f t="shared" si="16"/>
        <v>2.8332167464642164E-13</v>
      </c>
      <c r="M115" s="38"/>
      <c r="N115" s="20">
        <v>3335411000000</v>
      </c>
      <c r="O115" s="20">
        <v>3067434000000</v>
      </c>
      <c r="P115" s="20">
        <f t="shared" si="17"/>
        <v>267977000000</v>
      </c>
      <c r="Q115" s="49">
        <f t="shared" si="18"/>
        <v>7.5923692406724128E-2</v>
      </c>
      <c r="R115" s="38"/>
      <c r="S115" s="20">
        <v>1568264000000</v>
      </c>
      <c r="T115" s="47">
        <f t="shared" si="19"/>
        <v>0.44432318276769578</v>
      </c>
      <c r="U115" s="38"/>
      <c r="V115" s="20">
        <v>296885000000</v>
      </c>
      <c r="W115" s="20">
        <v>269281000000</v>
      </c>
      <c r="X115" s="20">
        <f t="shared" si="20"/>
        <v>27604000000</v>
      </c>
      <c r="Y115" s="49">
        <f t="shared" si="21"/>
        <v>7.8208115069398221E-3</v>
      </c>
      <c r="Z115" s="38"/>
      <c r="AA115" s="50">
        <f t="shared" si="22"/>
        <v>6.8102880899784307E-2</v>
      </c>
      <c r="AB115" s="38"/>
      <c r="AC115" s="51">
        <v>-0.157</v>
      </c>
      <c r="AD115" s="51">
        <v>0.13400000000000001</v>
      </c>
      <c r="AE115" s="51">
        <v>1.7999999999999999E-2</v>
      </c>
      <c r="AF115" s="38"/>
      <c r="AG115" s="52">
        <f t="shared" si="23"/>
        <v>-4.4481502919488197E-14</v>
      </c>
      <c r="AH115" s="53">
        <f t="shared" si="24"/>
        <v>9.1257860405710971E-3</v>
      </c>
      <c r="AI115" s="47">
        <f t="shared" si="25"/>
        <v>7.9978172898185242E-3</v>
      </c>
      <c r="AJ115" s="38"/>
      <c r="AK115" s="54">
        <f t="shared" si="26"/>
        <v>1.7123603330345141E-2</v>
      </c>
      <c r="AL115" s="38"/>
      <c r="AM115" s="55">
        <f t="shared" si="27"/>
        <v>-4.5948183865522782E-2</v>
      </c>
    </row>
    <row r="116" spans="1:39" x14ac:dyDescent="0.25">
      <c r="A116" s="5"/>
      <c r="B116" s="5"/>
      <c r="C116" s="31">
        <v>2021</v>
      </c>
      <c r="D116" s="20">
        <v>1260898000000</v>
      </c>
      <c r="E116" s="20">
        <v>1199317000000</v>
      </c>
      <c r="F116" s="20">
        <f t="shared" si="14"/>
        <v>61581000000</v>
      </c>
      <c r="G116" s="38"/>
      <c r="H116" s="20">
        <v>3849516000000</v>
      </c>
      <c r="I116" s="38"/>
      <c r="J116" s="47">
        <f t="shared" si="15"/>
        <v>1.5997075996047296E-2</v>
      </c>
      <c r="K116" s="38"/>
      <c r="L116" s="57">
        <f t="shared" si="16"/>
        <v>2.5977291690695661E-13</v>
      </c>
      <c r="M116" s="38"/>
      <c r="N116" s="20">
        <v>4020980000000</v>
      </c>
      <c r="O116" s="20">
        <v>3335411000000</v>
      </c>
      <c r="P116" s="20">
        <f t="shared" si="17"/>
        <v>685569000000</v>
      </c>
      <c r="Q116" s="49">
        <f t="shared" si="18"/>
        <v>0.17809225887098534</v>
      </c>
      <c r="R116" s="38"/>
      <c r="S116" s="20">
        <v>1588101000000</v>
      </c>
      <c r="T116" s="47">
        <f t="shared" si="19"/>
        <v>0.41254562911285469</v>
      </c>
      <c r="U116" s="38"/>
      <c r="V116" s="20">
        <v>372981000000</v>
      </c>
      <c r="W116" s="20">
        <v>296885000000</v>
      </c>
      <c r="X116" s="20">
        <f t="shared" si="20"/>
        <v>76096000000</v>
      </c>
      <c r="Y116" s="49">
        <f t="shared" si="21"/>
        <v>1.9767679884951771E-2</v>
      </c>
      <c r="Z116" s="38"/>
      <c r="AA116" s="50">
        <f t="shared" si="22"/>
        <v>0.15832457898603358</v>
      </c>
      <c r="AB116" s="38"/>
      <c r="AC116" s="51">
        <v>-0.157</v>
      </c>
      <c r="AD116" s="51">
        <v>0.13400000000000001</v>
      </c>
      <c r="AE116" s="51">
        <v>1.7999999999999999E-2</v>
      </c>
      <c r="AF116" s="38"/>
      <c r="AG116" s="52">
        <f t="shared" si="23"/>
        <v>-4.0784347954392187E-14</v>
      </c>
      <c r="AH116" s="53">
        <f t="shared" si="24"/>
        <v>2.1215493584128501E-2</v>
      </c>
      <c r="AI116" s="47">
        <f t="shared" si="25"/>
        <v>7.4258213240313842E-3</v>
      </c>
      <c r="AJ116" s="38"/>
      <c r="AK116" s="54">
        <f t="shared" si="26"/>
        <v>2.8641314908119102E-2</v>
      </c>
      <c r="AL116" s="38"/>
      <c r="AM116" s="55">
        <f t="shared" si="27"/>
        <v>-1.2644238912071806E-2</v>
      </c>
    </row>
    <row r="117" spans="1:39" x14ac:dyDescent="0.25">
      <c r="A117" s="5"/>
      <c r="B117" s="5"/>
      <c r="C117" s="31">
        <v>2022</v>
      </c>
      <c r="D117" s="20">
        <v>1104714000000</v>
      </c>
      <c r="E117" s="20">
        <v>1107137000000</v>
      </c>
      <c r="F117" s="20">
        <f t="shared" si="14"/>
        <v>-2423000000</v>
      </c>
      <c r="G117" s="38"/>
      <c r="H117" s="20">
        <v>4068970000000</v>
      </c>
      <c r="I117" s="38"/>
      <c r="J117" s="47">
        <f t="shared" si="15"/>
        <v>-5.9548239480753111E-4</v>
      </c>
      <c r="K117" s="38"/>
      <c r="L117" s="57">
        <f t="shared" si="16"/>
        <v>2.4576244110917506E-13</v>
      </c>
      <c r="M117" s="38"/>
      <c r="N117" s="20">
        <v>3865523000000</v>
      </c>
      <c r="O117" s="20">
        <v>4020980000000</v>
      </c>
      <c r="P117" s="20">
        <f t="shared" si="17"/>
        <v>-155457000000</v>
      </c>
      <c r="Q117" s="49">
        <f t="shared" si="18"/>
        <v>-3.8205491807509026E-2</v>
      </c>
      <c r="R117" s="38"/>
      <c r="S117" s="20">
        <v>1610837000000</v>
      </c>
      <c r="T117" s="47">
        <f t="shared" si="19"/>
        <v>0.39588323334898023</v>
      </c>
      <c r="U117" s="38"/>
      <c r="V117" s="20">
        <v>339221000000</v>
      </c>
      <c r="W117" s="20">
        <v>372981000000</v>
      </c>
      <c r="X117" s="20">
        <f t="shared" si="20"/>
        <v>-33760000000</v>
      </c>
      <c r="Y117" s="49">
        <f t="shared" si="21"/>
        <v>-8.2969400118457493E-3</v>
      </c>
      <c r="Z117" s="38"/>
      <c r="AA117" s="50">
        <f t="shared" si="22"/>
        <v>-2.9908551795663277E-2</v>
      </c>
      <c r="AB117" s="38"/>
      <c r="AC117" s="51">
        <v>-0.157</v>
      </c>
      <c r="AD117" s="51">
        <v>0.13400000000000001</v>
      </c>
      <c r="AE117" s="51">
        <v>1.7999999999999999E-2</v>
      </c>
      <c r="AF117" s="38"/>
      <c r="AG117" s="52">
        <f t="shared" si="23"/>
        <v>-3.8584703254140487E-14</v>
      </c>
      <c r="AH117" s="53">
        <f t="shared" si="24"/>
        <v>-4.0077459406188797E-3</v>
      </c>
      <c r="AI117" s="47">
        <f t="shared" si="25"/>
        <v>7.125898200281644E-3</v>
      </c>
      <c r="AJ117" s="38"/>
      <c r="AK117" s="54">
        <f t="shared" si="26"/>
        <v>3.1181522596241797E-3</v>
      </c>
      <c r="AL117" s="38"/>
      <c r="AM117" s="55">
        <f t="shared" si="27"/>
        <v>-3.7136346544317106E-3</v>
      </c>
    </row>
    <row r="118" spans="1:39" x14ac:dyDescent="0.25">
      <c r="A118" s="5"/>
      <c r="B118" s="5"/>
      <c r="C118" s="31">
        <v>2023</v>
      </c>
      <c r="D118" s="20">
        <v>950648000000</v>
      </c>
      <c r="E118" s="20">
        <v>1055394000000</v>
      </c>
      <c r="F118" s="20">
        <f t="shared" si="14"/>
        <v>-104746000000</v>
      </c>
      <c r="G118" s="38"/>
      <c r="H118" s="20">
        <v>4081442000000</v>
      </c>
      <c r="I118" s="38"/>
      <c r="J118" s="47">
        <f t="shared" si="15"/>
        <v>-2.5663968763980964E-2</v>
      </c>
      <c r="K118" s="38"/>
      <c r="L118" s="57">
        <f t="shared" si="16"/>
        <v>2.4501144448457188E-13</v>
      </c>
      <c r="M118" s="38"/>
      <c r="N118" s="20">
        <v>3565930000000</v>
      </c>
      <c r="O118" s="20">
        <v>3865523000000</v>
      </c>
      <c r="P118" s="20">
        <f t="shared" si="17"/>
        <v>-299593000000</v>
      </c>
      <c r="Q118" s="49">
        <f t="shared" si="18"/>
        <v>-7.3403713687466343E-2</v>
      </c>
      <c r="R118" s="38"/>
      <c r="S118" s="20">
        <v>1554538000000</v>
      </c>
      <c r="T118" s="47">
        <f t="shared" si="19"/>
        <v>0.38087960088615741</v>
      </c>
      <c r="U118" s="38"/>
      <c r="V118" s="20">
        <v>338154000000</v>
      </c>
      <c r="W118" s="20">
        <v>339221000000</v>
      </c>
      <c r="X118" s="20">
        <f t="shared" si="20"/>
        <v>-1067000000</v>
      </c>
      <c r="Y118" s="49">
        <f t="shared" si="21"/>
        <v>-2.6142721126503818E-4</v>
      </c>
      <c r="Z118" s="38"/>
      <c r="AA118" s="50">
        <f t="shared" si="22"/>
        <v>-7.3142286476201301E-2</v>
      </c>
      <c r="AB118" s="38"/>
      <c r="AC118" s="51">
        <v>-0.157</v>
      </c>
      <c r="AD118" s="51">
        <v>0.13400000000000001</v>
      </c>
      <c r="AE118" s="51">
        <v>1.7999999999999999E-2</v>
      </c>
      <c r="AF118" s="38"/>
      <c r="AG118" s="52">
        <f t="shared" si="23"/>
        <v>-3.8466796784077785E-14</v>
      </c>
      <c r="AH118" s="53">
        <f t="shared" si="24"/>
        <v>-9.8010663878109749E-3</v>
      </c>
      <c r="AI118" s="47">
        <f t="shared" si="25"/>
        <v>6.855832815950833E-3</v>
      </c>
      <c r="AJ118" s="38"/>
      <c r="AK118" s="54">
        <f t="shared" si="26"/>
        <v>-2.9452335718986094E-3</v>
      </c>
      <c r="AL118" s="38"/>
      <c r="AM118" s="55">
        <f t="shared" si="27"/>
        <v>-2.2718735192082354E-2</v>
      </c>
    </row>
    <row r="119" spans="1:39" x14ac:dyDescent="0.25">
      <c r="A119" s="5">
        <v>24</v>
      </c>
      <c r="B119" s="5" t="s">
        <v>48</v>
      </c>
      <c r="C119" s="31">
        <v>2019</v>
      </c>
      <c r="D119" s="20">
        <v>595154912874</v>
      </c>
      <c r="E119" s="20">
        <v>889775270261</v>
      </c>
      <c r="F119" s="20">
        <f t="shared" si="14"/>
        <v>-294620357387</v>
      </c>
      <c r="G119" s="38"/>
      <c r="H119" s="20">
        <v>7869975060326</v>
      </c>
      <c r="I119" s="38"/>
      <c r="J119" s="47">
        <f t="shared" si="15"/>
        <v>-3.7435996318747659E-2</v>
      </c>
      <c r="K119" s="38"/>
      <c r="L119" s="57">
        <f t="shared" si="16"/>
        <v>1.2706520571344437E-13</v>
      </c>
      <c r="M119" s="38"/>
      <c r="N119" s="20">
        <v>10993842057747</v>
      </c>
      <c r="O119" s="20">
        <v>10088118830780</v>
      </c>
      <c r="P119" s="20">
        <f t="shared" si="17"/>
        <v>905723226967</v>
      </c>
      <c r="Q119" s="49">
        <f t="shared" si="18"/>
        <v>0.11508590815400653</v>
      </c>
      <c r="R119" s="38"/>
      <c r="S119" s="20">
        <v>2370214050251</v>
      </c>
      <c r="T119" s="47">
        <f t="shared" si="19"/>
        <v>0.30117173588003948</v>
      </c>
      <c r="U119" s="38"/>
      <c r="V119" s="20">
        <v>1149590796666</v>
      </c>
      <c r="W119" s="20">
        <v>1171801034437</v>
      </c>
      <c r="X119" s="20">
        <f t="shared" si="20"/>
        <v>-22210237771</v>
      </c>
      <c r="Y119" s="49">
        <f t="shared" si="21"/>
        <v>-2.8221484313166274E-3</v>
      </c>
      <c r="Z119" s="38"/>
      <c r="AA119" s="50">
        <f t="shared" si="22"/>
        <v>0.11790805658532316</v>
      </c>
      <c r="AB119" s="38"/>
      <c r="AC119" s="51">
        <v>-0.157</v>
      </c>
      <c r="AD119" s="51">
        <v>0.13400000000000001</v>
      </c>
      <c r="AE119" s="51">
        <v>1.7999999999999999E-2</v>
      </c>
      <c r="AF119" s="38"/>
      <c r="AG119" s="52">
        <f t="shared" si="23"/>
        <v>-1.9949237297010767E-14</v>
      </c>
      <c r="AH119" s="53">
        <f t="shared" si="24"/>
        <v>1.5799679582433303E-2</v>
      </c>
      <c r="AI119" s="47">
        <f t="shared" si="25"/>
        <v>5.42109124584071E-3</v>
      </c>
      <c r="AJ119" s="38"/>
      <c r="AK119" s="54">
        <f t="shared" si="26"/>
        <v>2.1220770828254062E-2</v>
      </c>
      <c r="AL119" s="38"/>
      <c r="AM119" s="55">
        <f t="shared" si="27"/>
        <v>-5.8656767147001722E-2</v>
      </c>
    </row>
    <row r="120" spans="1:39" x14ac:dyDescent="0.25">
      <c r="A120" s="5"/>
      <c r="B120" s="5"/>
      <c r="C120" s="31">
        <v>2020</v>
      </c>
      <c r="D120" s="20">
        <v>834369751682</v>
      </c>
      <c r="E120" s="20">
        <v>982698939026</v>
      </c>
      <c r="F120" s="20">
        <f t="shared" si="14"/>
        <v>-148329187344</v>
      </c>
      <c r="G120" s="38"/>
      <c r="H120" s="20">
        <v>8372769580743</v>
      </c>
      <c r="I120" s="38"/>
      <c r="J120" s="47">
        <f t="shared" si="15"/>
        <v>-1.7715665755946585E-2</v>
      </c>
      <c r="K120" s="38"/>
      <c r="L120" s="57">
        <f t="shared" si="16"/>
        <v>1.1943479279543962E-13</v>
      </c>
      <c r="M120" s="38"/>
      <c r="N120" s="20">
        <v>10968402090246</v>
      </c>
      <c r="O120" s="20">
        <v>10993842057747</v>
      </c>
      <c r="P120" s="20">
        <f t="shared" si="17"/>
        <v>-25439967501</v>
      </c>
      <c r="Q120" s="49">
        <f t="shared" si="18"/>
        <v>-3.0384172472046529E-3</v>
      </c>
      <c r="R120" s="38"/>
      <c r="S120" s="20">
        <v>2418932619330</v>
      </c>
      <c r="T120" s="47">
        <f t="shared" si="19"/>
        <v>0.28890471617580854</v>
      </c>
      <c r="U120" s="38"/>
      <c r="V120" s="20">
        <v>1208945002131</v>
      </c>
      <c r="W120" s="20">
        <v>1149590796666</v>
      </c>
      <c r="X120" s="20">
        <f t="shared" si="20"/>
        <v>59354205465</v>
      </c>
      <c r="Y120" s="49">
        <f t="shared" si="21"/>
        <v>7.0889572312502246E-3</v>
      </c>
      <c r="Z120" s="38"/>
      <c r="AA120" s="50">
        <f t="shared" si="22"/>
        <v>-1.0127374478454878E-2</v>
      </c>
      <c r="AB120" s="38"/>
      <c r="AC120" s="51">
        <v>-0.157</v>
      </c>
      <c r="AD120" s="51">
        <v>0.13400000000000001</v>
      </c>
      <c r="AE120" s="51">
        <v>1.7999999999999999E-2</v>
      </c>
      <c r="AF120" s="38"/>
      <c r="AG120" s="52">
        <f t="shared" si="23"/>
        <v>-1.8751262468884021E-14</v>
      </c>
      <c r="AH120" s="53">
        <f t="shared" si="24"/>
        <v>-1.3570681801129538E-3</v>
      </c>
      <c r="AI120" s="47">
        <f t="shared" si="25"/>
        <v>5.2002848911645531E-3</v>
      </c>
      <c r="AJ120" s="38"/>
      <c r="AK120" s="54">
        <f t="shared" si="26"/>
        <v>3.843216711032848E-3</v>
      </c>
      <c r="AL120" s="38"/>
      <c r="AM120" s="55">
        <f t="shared" si="27"/>
        <v>-2.1558882466979432E-2</v>
      </c>
    </row>
    <row r="121" spans="1:39" x14ac:dyDescent="0.25">
      <c r="A121" s="5"/>
      <c r="B121" s="5"/>
      <c r="C121" s="31">
        <v>2021</v>
      </c>
      <c r="D121" s="20">
        <v>877817637643</v>
      </c>
      <c r="E121" s="20">
        <v>689652508330</v>
      </c>
      <c r="F121" s="20">
        <f t="shared" si="14"/>
        <v>188165129313</v>
      </c>
      <c r="G121" s="38"/>
      <c r="H121" s="20">
        <v>9104657533366</v>
      </c>
      <c r="I121" s="38"/>
      <c r="J121" s="47">
        <f t="shared" si="15"/>
        <v>2.0666909065324854E-2</v>
      </c>
      <c r="K121" s="38"/>
      <c r="L121" s="57">
        <f t="shared" si="16"/>
        <v>1.0983389505154722E-13</v>
      </c>
      <c r="M121" s="38"/>
      <c r="N121" s="20">
        <v>11234443003639</v>
      </c>
      <c r="O121" s="20">
        <v>10968402090246</v>
      </c>
      <c r="P121" s="20">
        <f t="shared" si="17"/>
        <v>266040913393</v>
      </c>
      <c r="Q121" s="49">
        <f t="shared" si="18"/>
        <v>2.9220309761024525E-2</v>
      </c>
      <c r="R121" s="38"/>
      <c r="S121" s="20">
        <v>2509079373131</v>
      </c>
      <c r="T121" s="47">
        <f t="shared" si="19"/>
        <v>0.27558196054447215</v>
      </c>
      <c r="U121" s="38"/>
      <c r="V121" s="20">
        <v>1120523082676</v>
      </c>
      <c r="W121" s="20">
        <v>1208945002131</v>
      </c>
      <c r="X121" s="20">
        <f t="shared" si="20"/>
        <v>-88421919455</v>
      </c>
      <c r="Y121" s="49">
        <f t="shared" si="21"/>
        <v>-9.711723821676831E-3</v>
      </c>
      <c r="Z121" s="38"/>
      <c r="AA121" s="50">
        <f t="shared" si="22"/>
        <v>3.8932033582701357E-2</v>
      </c>
      <c r="AB121" s="38"/>
      <c r="AC121" s="51">
        <v>-0.157</v>
      </c>
      <c r="AD121" s="51">
        <v>0.13400000000000001</v>
      </c>
      <c r="AE121" s="51">
        <v>1.7999999999999999E-2</v>
      </c>
      <c r="AF121" s="38"/>
      <c r="AG121" s="52">
        <f t="shared" si="23"/>
        <v>-1.7243921523092914E-14</v>
      </c>
      <c r="AH121" s="53">
        <f t="shared" si="24"/>
        <v>5.2168925000819818E-3</v>
      </c>
      <c r="AI121" s="47">
        <f t="shared" si="25"/>
        <v>4.9604752898004985E-3</v>
      </c>
      <c r="AJ121" s="38"/>
      <c r="AK121" s="54">
        <f t="shared" si="26"/>
        <v>1.0177367789865235E-2</v>
      </c>
      <c r="AL121" s="38"/>
      <c r="AM121" s="55">
        <f t="shared" si="27"/>
        <v>1.0489541275459618E-2</v>
      </c>
    </row>
    <row r="122" spans="1:39" x14ac:dyDescent="0.25">
      <c r="A122" s="5"/>
      <c r="B122" s="5"/>
      <c r="C122" s="31">
        <v>2022</v>
      </c>
      <c r="D122" s="20">
        <v>1037527882044</v>
      </c>
      <c r="E122" s="20">
        <v>485838424444</v>
      </c>
      <c r="F122" s="20">
        <f t="shared" si="14"/>
        <v>551689457600</v>
      </c>
      <c r="G122" s="38"/>
      <c r="H122" s="20">
        <v>9644326662784</v>
      </c>
      <c r="I122" s="38"/>
      <c r="J122" s="47">
        <f t="shared" si="15"/>
        <v>5.7203522536092261E-2</v>
      </c>
      <c r="K122" s="38"/>
      <c r="L122" s="57">
        <f t="shared" si="16"/>
        <v>1.0368790222119383E-13</v>
      </c>
      <c r="M122" s="38"/>
      <c r="N122" s="20">
        <v>12254369318120</v>
      </c>
      <c r="O122" s="20">
        <v>11234443003639</v>
      </c>
      <c r="P122" s="20">
        <f t="shared" si="17"/>
        <v>1019926314481</v>
      </c>
      <c r="Q122" s="49">
        <f t="shared" si="18"/>
        <v>0.10575401996872852</v>
      </c>
      <c r="R122" s="38"/>
      <c r="S122" s="20">
        <v>2925265890377</v>
      </c>
      <c r="T122" s="47">
        <f t="shared" si="19"/>
        <v>0.30331468361240388</v>
      </c>
      <c r="U122" s="38"/>
      <c r="V122" s="20">
        <v>1352057404055</v>
      </c>
      <c r="W122" s="20">
        <v>1120523082676</v>
      </c>
      <c r="X122" s="20">
        <f t="shared" si="20"/>
        <v>231534321379</v>
      </c>
      <c r="Y122" s="49">
        <f t="shared" si="21"/>
        <v>2.4007308075996221E-2</v>
      </c>
      <c r="Z122" s="38"/>
      <c r="AA122" s="50">
        <f t="shared" si="22"/>
        <v>8.1746711892732304E-2</v>
      </c>
      <c r="AB122" s="38"/>
      <c r="AC122" s="51">
        <v>-0.157</v>
      </c>
      <c r="AD122" s="51">
        <v>0.13400000000000001</v>
      </c>
      <c r="AE122" s="51">
        <v>1.7999999999999999E-2</v>
      </c>
      <c r="AF122" s="38"/>
      <c r="AG122" s="52">
        <f t="shared" si="23"/>
        <v>-1.6279000648727431E-14</v>
      </c>
      <c r="AH122" s="53">
        <f t="shared" si="24"/>
        <v>1.0954059393626129E-2</v>
      </c>
      <c r="AI122" s="47">
        <f t="shared" si="25"/>
        <v>5.4596643050232692E-3</v>
      </c>
      <c r="AJ122" s="38"/>
      <c r="AK122" s="54">
        <f t="shared" si="26"/>
        <v>1.6413723698633118E-2</v>
      </c>
      <c r="AL122" s="38"/>
      <c r="AM122" s="55">
        <f t="shared" si="27"/>
        <v>4.0789798837459146E-2</v>
      </c>
    </row>
    <row r="123" spans="1:39" x14ac:dyDescent="0.25">
      <c r="A123" s="5"/>
      <c r="B123" s="5"/>
      <c r="C123" s="31">
        <v>2023</v>
      </c>
      <c r="D123" s="20">
        <v>1250247953060</v>
      </c>
      <c r="E123" s="20">
        <v>1199458669278</v>
      </c>
      <c r="F123" s="20">
        <f t="shared" si="14"/>
        <v>50789283782</v>
      </c>
      <c r="G123" s="38"/>
      <c r="H123" s="20">
        <v>11328974079150</v>
      </c>
      <c r="I123" s="38"/>
      <c r="J123" s="47">
        <f t="shared" si="15"/>
        <v>4.4831317846753043E-3</v>
      </c>
      <c r="K123" s="38"/>
      <c r="L123" s="57">
        <f t="shared" si="16"/>
        <v>8.8269246007051403E-14</v>
      </c>
      <c r="M123" s="38"/>
      <c r="N123" s="20">
        <v>13119784555987</v>
      </c>
      <c r="O123" s="20">
        <v>12254369318120</v>
      </c>
      <c r="P123" s="20">
        <f t="shared" si="17"/>
        <v>865415237867</v>
      </c>
      <c r="Q123" s="49">
        <f t="shared" si="18"/>
        <v>7.6389550529533126E-2</v>
      </c>
      <c r="R123" s="38"/>
      <c r="S123" s="20">
        <v>3007116667711</v>
      </c>
      <c r="T123" s="47">
        <f t="shared" si="19"/>
        <v>0.26543592091408691</v>
      </c>
      <c r="U123" s="38"/>
      <c r="V123" s="20">
        <v>1393271967430</v>
      </c>
      <c r="W123" s="20">
        <v>1352057404055</v>
      </c>
      <c r="X123" s="20">
        <f t="shared" si="20"/>
        <v>41214563375</v>
      </c>
      <c r="Y123" s="49">
        <f t="shared" si="21"/>
        <v>3.6379784336210857E-3</v>
      </c>
      <c r="Z123" s="38"/>
      <c r="AA123" s="50">
        <f t="shared" si="22"/>
        <v>7.2751572095912043E-2</v>
      </c>
      <c r="AB123" s="38"/>
      <c r="AC123" s="51">
        <v>-0.157</v>
      </c>
      <c r="AD123" s="51">
        <v>0.13400000000000001</v>
      </c>
      <c r="AE123" s="51">
        <v>1.7999999999999999E-2</v>
      </c>
      <c r="AF123" s="38"/>
      <c r="AG123" s="52">
        <f t="shared" si="23"/>
        <v>-1.385827162310707E-14</v>
      </c>
      <c r="AH123" s="53">
        <f t="shared" si="24"/>
        <v>9.7487106608522139E-3</v>
      </c>
      <c r="AI123" s="47">
        <f t="shared" si="25"/>
        <v>4.7778465764535642E-3</v>
      </c>
      <c r="AJ123" s="38"/>
      <c r="AK123" s="54">
        <f t="shared" si="26"/>
        <v>1.4526557237291919E-2</v>
      </c>
      <c r="AL123" s="38"/>
      <c r="AM123" s="55">
        <f t="shared" si="27"/>
        <v>-1.0043425452616616E-2</v>
      </c>
    </row>
    <row r="124" spans="1:39" x14ac:dyDescent="0.25">
      <c r="A124" s="5">
        <v>25</v>
      </c>
      <c r="B124" s="5" t="s">
        <v>50</v>
      </c>
      <c r="C124" s="31">
        <v>2019</v>
      </c>
      <c r="D124" s="20">
        <v>7392837000000</v>
      </c>
      <c r="E124" s="20">
        <v>8669069000000</v>
      </c>
      <c r="F124" s="20">
        <f t="shared" si="14"/>
        <v>-1276232000000</v>
      </c>
      <c r="G124" s="38"/>
      <c r="H124" s="20">
        <v>20326869000000</v>
      </c>
      <c r="I124" s="38"/>
      <c r="J124" s="47">
        <f t="shared" si="15"/>
        <v>-6.2785468829459179E-2</v>
      </c>
      <c r="K124" s="38"/>
      <c r="L124" s="57">
        <f t="shared" si="16"/>
        <v>4.919596815426911E-14</v>
      </c>
      <c r="M124" s="38"/>
      <c r="N124" s="20">
        <v>42922563000000</v>
      </c>
      <c r="O124" s="20">
        <v>41802073000000</v>
      </c>
      <c r="P124" s="20">
        <f t="shared" si="17"/>
        <v>1120490000000</v>
      </c>
      <c r="Q124" s="49">
        <f t="shared" si="18"/>
        <v>5.5123590357176996E-2</v>
      </c>
      <c r="R124" s="38"/>
      <c r="S124" s="20">
        <v>10715376000000</v>
      </c>
      <c r="T124" s="47">
        <f t="shared" si="19"/>
        <v>0.52715329645701947</v>
      </c>
      <c r="U124" s="38"/>
      <c r="V124" s="20">
        <v>4896714000000</v>
      </c>
      <c r="W124" s="20">
        <v>4485405000000</v>
      </c>
      <c r="X124" s="20">
        <f t="shared" si="20"/>
        <v>411309000000</v>
      </c>
      <c r="Y124" s="49">
        <f t="shared" si="21"/>
        <v>2.0234744465564274E-2</v>
      </c>
      <c r="Z124" s="38"/>
      <c r="AA124" s="50">
        <f t="shared" si="22"/>
        <v>3.4888845891612723E-2</v>
      </c>
      <c r="AB124" s="38"/>
      <c r="AC124" s="51">
        <v>-0.157</v>
      </c>
      <c r="AD124" s="51">
        <v>0.13400000000000001</v>
      </c>
      <c r="AE124" s="51">
        <v>1.7999999999999999E-2</v>
      </c>
      <c r="AF124" s="38"/>
      <c r="AG124" s="52">
        <f t="shared" si="23"/>
        <v>-7.723767000220251E-15</v>
      </c>
      <c r="AH124" s="53">
        <f t="shared" si="24"/>
        <v>4.6751053494761049E-3</v>
      </c>
      <c r="AI124" s="47">
        <f t="shared" si="25"/>
        <v>9.48875933622635E-3</v>
      </c>
      <c r="AJ124" s="38"/>
      <c r="AK124" s="54">
        <f t="shared" si="26"/>
        <v>1.4163864685694732E-2</v>
      </c>
      <c r="AL124" s="38"/>
      <c r="AM124" s="55">
        <f t="shared" si="27"/>
        <v>-7.6949333515153914E-2</v>
      </c>
    </row>
    <row r="125" spans="1:39" x14ac:dyDescent="0.25">
      <c r="A125" s="5"/>
      <c r="B125" s="5"/>
      <c r="C125" s="31">
        <v>2020</v>
      </c>
      <c r="D125" s="20">
        <v>7163536000000</v>
      </c>
      <c r="E125" s="20">
        <v>8363993000000</v>
      </c>
      <c r="F125" s="20">
        <f t="shared" si="14"/>
        <v>-1200457000000</v>
      </c>
      <c r="G125" s="38"/>
      <c r="H125" s="20">
        <v>20649371000000</v>
      </c>
      <c r="I125" s="38"/>
      <c r="J125" s="47">
        <f t="shared" si="15"/>
        <v>-5.8135281699379607E-2</v>
      </c>
      <c r="K125" s="38"/>
      <c r="L125" s="57">
        <f t="shared" si="16"/>
        <v>4.842762522887501E-14</v>
      </c>
      <c r="M125" s="38"/>
      <c r="N125" s="20">
        <v>42972474000000</v>
      </c>
      <c r="O125" s="20">
        <v>42922563000000</v>
      </c>
      <c r="P125" s="20">
        <f t="shared" si="17"/>
        <v>49911000000</v>
      </c>
      <c r="Q125" s="49">
        <f t="shared" si="18"/>
        <v>2.4170712027983808E-3</v>
      </c>
      <c r="R125" s="38"/>
      <c r="S125" s="20">
        <v>10419902000000</v>
      </c>
      <c r="T125" s="47">
        <f t="shared" si="19"/>
        <v>0.50461110897760519</v>
      </c>
      <c r="U125" s="38"/>
      <c r="V125" s="20">
        <v>4978160000000</v>
      </c>
      <c r="W125" s="20">
        <v>4896714000000</v>
      </c>
      <c r="X125" s="20">
        <f t="shared" si="20"/>
        <v>81446000000</v>
      </c>
      <c r="Y125" s="49">
        <f t="shared" si="21"/>
        <v>3.9442363643909543E-3</v>
      </c>
      <c r="Z125" s="38"/>
      <c r="AA125" s="50">
        <f t="shared" si="22"/>
        <v>-1.5271651615925736E-3</v>
      </c>
      <c r="AB125" s="38"/>
      <c r="AC125" s="51">
        <v>-0.157</v>
      </c>
      <c r="AD125" s="51">
        <v>0.13400000000000001</v>
      </c>
      <c r="AE125" s="51">
        <v>1.7999999999999999E-2</v>
      </c>
      <c r="AF125" s="38"/>
      <c r="AG125" s="52">
        <f t="shared" si="23"/>
        <v>-7.6031371609333759E-15</v>
      </c>
      <c r="AH125" s="53">
        <f t="shared" si="24"/>
        <v>-2.0464013165340486E-4</v>
      </c>
      <c r="AI125" s="47">
        <f t="shared" si="25"/>
        <v>9.082999961596892E-3</v>
      </c>
      <c r="AJ125" s="38"/>
      <c r="AK125" s="54">
        <f t="shared" si="26"/>
        <v>8.8783598299358845E-3</v>
      </c>
      <c r="AL125" s="38"/>
      <c r="AM125" s="55">
        <f t="shared" si="27"/>
        <v>-6.7013641529315493E-2</v>
      </c>
    </row>
    <row r="126" spans="1:39" x14ac:dyDescent="0.25">
      <c r="A126" s="5"/>
      <c r="B126" s="5"/>
      <c r="C126" s="31">
        <v>2021</v>
      </c>
      <c r="D126" s="20">
        <v>5758148000000</v>
      </c>
      <c r="E126" s="20">
        <v>7902091000000</v>
      </c>
      <c r="F126" s="20">
        <f t="shared" si="14"/>
        <v>-2143943000000</v>
      </c>
      <c r="G126" s="38"/>
      <c r="H126" s="20">
        <v>20534632000000</v>
      </c>
      <c r="I126" s="38"/>
      <c r="J126" s="47">
        <f t="shared" si="15"/>
        <v>-0.1044062050880678</v>
      </c>
      <c r="K126" s="38"/>
      <c r="L126" s="57">
        <f t="shared" si="16"/>
        <v>4.8698218697077213E-14</v>
      </c>
      <c r="M126" s="38"/>
      <c r="N126" s="20">
        <v>39545959000000</v>
      </c>
      <c r="O126" s="20">
        <v>42972474000000</v>
      </c>
      <c r="P126" s="20">
        <f t="shared" si="17"/>
        <v>-3426515000000</v>
      </c>
      <c r="Q126" s="49">
        <f t="shared" si="18"/>
        <v>-0.16686517683881552</v>
      </c>
      <c r="R126" s="38"/>
      <c r="S126" s="20">
        <v>10102086000000</v>
      </c>
      <c r="T126" s="47">
        <f t="shared" si="19"/>
        <v>0.49195359332468191</v>
      </c>
      <c r="U126" s="38"/>
      <c r="V126" s="20">
        <v>4136690000000</v>
      </c>
      <c r="W126" s="20">
        <v>4978160000000</v>
      </c>
      <c r="X126" s="20">
        <f t="shared" si="20"/>
        <v>-841470000000</v>
      </c>
      <c r="Y126" s="49">
        <f t="shared" si="21"/>
        <v>-4.0978090087029559E-2</v>
      </c>
      <c r="Z126" s="38"/>
      <c r="AA126" s="50">
        <f t="shared" si="22"/>
        <v>-0.12588708675178595</v>
      </c>
      <c r="AB126" s="38"/>
      <c r="AC126" s="51">
        <v>-0.157</v>
      </c>
      <c r="AD126" s="51">
        <v>0.13400000000000001</v>
      </c>
      <c r="AE126" s="51">
        <v>1.7999999999999999E-2</v>
      </c>
      <c r="AF126" s="38"/>
      <c r="AG126" s="52">
        <f t="shared" si="23"/>
        <v>-7.6456203354411229E-15</v>
      </c>
      <c r="AH126" s="53">
        <f t="shared" si="24"/>
        <v>-1.6868869624739317E-2</v>
      </c>
      <c r="AI126" s="47">
        <f t="shared" si="25"/>
        <v>8.8551646798442733E-3</v>
      </c>
      <c r="AJ126" s="38"/>
      <c r="AK126" s="54">
        <f t="shared" si="26"/>
        <v>-8.0137049449026908E-3</v>
      </c>
      <c r="AL126" s="38"/>
      <c r="AM126" s="55">
        <f t="shared" si="27"/>
        <v>-9.6392500143165111E-2</v>
      </c>
    </row>
    <row r="127" spans="1:39" x14ac:dyDescent="0.25">
      <c r="A127" s="5"/>
      <c r="B127" s="5"/>
      <c r="C127" s="31">
        <v>2022</v>
      </c>
      <c r="D127" s="20">
        <v>5364761000000</v>
      </c>
      <c r="E127" s="20">
        <v>8061314000000</v>
      </c>
      <c r="F127" s="20">
        <f t="shared" si="14"/>
        <v>-2696553000000</v>
      </c>
      <c r="G127" s="38"/>
      <c r="H127" s="20">
        <v>19068532000000</v>
      </c>
      <c r="I127" s="38"/>
      <c r="J127" s="47">
        <f t="shared" si="15"/>
        <v>-0.14141377007941672</v>
      </c>
      <c r="K127" s="38"/>
      <c r="L127" s="57">
        <f t="shared" si="16"/>
        <v>5.2442421891732408E-14</v>
      </c>
      <c r="M127" s="38"/>
      <c r="N127" s="20">
        <v>41218881000000</v>
      </c>
      <c r="O127" s="20">
        <v>39545959000000</v>
      </c>
      <c r="P127" s="20">
        <f t="shared" si="17"/>
        <v>1672922000000</v>
      </c>
      <c r="Q127" s="49">
        <f t="shared" si="18"/>
        <v>8.7732081315960761E-2</v>
      </c>
      <c r="R127" s="38"/>
      <c r="S127" s="20">
        <v>9536027000000</v>
      </c>
      <c r="T127" s="47">
        <f t="shared" si="19"/>
        <v>0.50009235110495132</v>
      </c>
      <c r="U127" s="38"/>
      <c r="V127" s="20">
        <v>3507072000000</v>
      </c>
      <c r="W127" s="20">
        <v>4136690000000</v>
      </c>
      <c r="X127" s="20">
        <f t="shared" si="20"/>
        <v>-629618000000</v>
      </c>
      <c r="Y127" s="49">
        <f t="shared" si="21"/>
        <v>-3.3018692786628778E-2</v>
      </c>
      <c r="Z127" s="38"/>
      <c r="AA127" s="50">
        <f t="shared" si="22"/>
        <v>0.12075077410258954</v>
      </c>
      <c r="AB127" s="38"/>
      <c r="AC127" s="51">
        <v>-0.157</v>
      </c>
      <c r="AD127" s="51">
        <v>0.13400000000000001</v>
      </c>
      <c r="AE127" s="51">
        <v>1.7999999999999999E-2</v>
      </c>
      <c r="AF127" s="38"/>
      <c r="AG127" s="52">
        <f t="shared" si="23"/>
        <v>-8.233460237001988E-15</v>
      </c>
      <c r="AH127" s="53">
        <f t="shared" si="24"/>
        <v>1.6180603729747001E-2</v>
      </c>
      <c r="AI127" s="47">
        <f t="shared" si="25"/>
        <v>9.0016623198891227E-3</v>
      </c>
      <c r="AJ127" s="38"/>
      <c r="AK127" s="54">
        <f t="shared" si="26"/>
        <v>2.518226604962789E-2</v>
      </c>
      <c r="AL127" s="38"/>
      <c r="AM127" s="55">
        <f t="shared" si="27"/>
        <v>-0.16659603612904461</v>
      </c>
    </row>
    <row r="128" spans="1:39" x14ac:dyDescent="0.25">
      <c r="A128" s="5"/>
      <c r="B128" s="5"/>
      <c r="C128" s="31">
        <v>2023</v>
      </c>
      <c r="D128" s="20">
        <v>4800940000000</v>
      </c>
      <c r="E128" s="20">
        <v>7118088000000</v>
      </c>
      <c r="F128" s="20">
        <f t="shared" si="14"/>
        <v>-2317148000000</v>
      </c>
      <c r="G128" s="38"/>
      <c r="H128" s="20">
        <v>18318114000000</v>
      </c>
      <c r="I128" s="38"/>
      <c r="J128" s="47">
        <f t="shared" si="15"/>
        <v>-0.1264949000754117</v>
      </c>
      <c r="K128" s="38"/>
      <c r="L128" s="57">
        <f t="shared" si="16"/>
        <v>5.4590772827377314E-14</v>
      </c>
      <c r="M128" s="38"/>
      <c r="N128" s="20">
        <v>38611401000000</v>
      </c>
      <c r="O128" s="20">
        <v>41218881000000</v>
      </c>
      <c r="P128" s="20">
        <f t="shared" si="17"/>
        <v>-2607480000000</v>
      </c>
      <c r="Q128" s="49">
        <f t="shared" si="18"/>
        <v>-0.1423443483319298</v>
      </c>
      <c r="R128" s="38"/>
      <c r="S128" s="20">
        <v>9310734000000</v>
      </c>
      <c r="T128" s="47">
        <f t="shared" si="19"/>
        <v>0.50828016465013814</v>
      </c>
      <c r="U128" s="38"/>
      <c r="V128" s="20">
        <v>2104729000000</v>
      </c>
      <c r="W128" s="20">
        <v>3507072000000</v>
      </c>
      <c r="X128" s="20">
        <f t="shared" si="20"/>
        <v>-1402343000000</v>
      </c>
      <c r="Y128" s="49">
        <f t="shared" si="21"/>
        <v>-7.6554988139062793E-2</v>
      </c>
      <c r="Z128" s="38"/>
      <c r="AA128" s="50">
        <f t="shared" si="22"/>
        <v>-6.5789360192867005E-2</v>
      </c>
      <c r="AB128" s="38"/>
      <c r="AC128" s="51">
        <v>-0.157</v>
      </c>
      <c r="AD128" s="51">
        <v>0.13400000000000001</v>
      </c>
      <c r="AE128" s="51">
        <v>1.7999999999999999E-2</v>
      </c>
      <c r="AF128" s="38"/>
      <c r="AG128" s="52">
        <f t="shared" si="23"/>
        <v>-8.5707513338982386E-15</v>
      </c>
      <c r="AH128" s="53">
        <f t="shared" si="24"/>
        <v>-8.8157742658441784E-3</v>
      </c>
      <c r="AI128" s="47">
        <f t="shared" si="25"/>
        <v>9.1490429637024855E-3</v>
      </c>
      <c r="AJ128" s="38"/>
      <c r="AK128" s="54">
        <f t="shared" si="26"/>
        <v>3.3326869784973574E-4</v>
      </c>
      <c r="AL128" s="38"/>
      <c r="AM128" s="55">
        <f t="shared" si="27"/>
        <v>-0.12682816877326145</v>
      </c>
    </row>
    <row r="129" spans="1:39" x14ac:dyDescent="0.25">
      <c r="A129" s="5">
        <v>26</v>
      </c>
      <c r="B129" s="5" t="s">
        <v>169</v>
      </c>
      <c r="C129" s="31">
        <v>2019</v>
      </c>
      <c r="D129" s="20">
        <v>218064313042</v>
      </c>
      <c r="E129" s="20">
        <v>-406185848934</v>
      </c>
      <c r="F129" s="20">
        <f t="shared" si="14"/>
        <v>624250161976</v>
      </c>
      <c r="G129" s="38"/>
      <c r="H129" s="20">
        <v>4588497407410</v>
      </c>
      <c r="I129" s="38"/>
      <c r="J129" s="47">
        <f t="shared" si="15"/>
        <v>0.13604675050440121</v>
      </c>
      <c r="K129" s="38"/>
      <c r="L129" s="57">
        <f t="shared" si="16"/>
        <v>2.1793626784774734E-13</v>
      </c>
      <c r="M129" s="38"/>
      <c r="N129" s="20">
        <v>2136286045964</v>
      </c>
      <c r="O129" s="20">
        <v>2101477235890</v>
      </c>
      <c r="P129" s="20">
        <f t="shared" si="17"/>
        <v>34808810074</v>
      </c>
      <c r="Q129" s="49">
        <f t="shared" si="18"/>
        <v>7.5861021557486301E-3</v>
      </c>
      <c r="R129" s="38"/>
      <c r="S129" s="20">
        <v>2363095389331</v>
      </c>
      <c r="T129" s="47">
        <f t="shared" si="19"/>
        <v>0.51500418971901762</v>
      </c>
      <c r="U129" s="38"/>
      <c r="V129" s="20">
        <v>935956961576</v>
      </c>
      <c r="W129" s="20">
        <v>460193696037</v>
      </c>
      <c r="X129" s="20">
        <f t="shared" si="20"/>
        <v>475763265539</v>
      </c>
      <c r="Y129" s="49">
        <f t="shared" si="21"/>
        <v>0.10368607047062645</v>
      </c>
      <c r="Z129" s="38"/>
      <c r="AA129" s="50">
        <f t="shared" si="22"/>
        <v>-9.6099968314877812E-2</v>
      </c>
      <c r="AB129" s="38"/>
      <c r="AC129" s="51">
        <v>-0.157</v>
      </c>
      <c r="AD129" s="51">
        <v>0.13400000000000001</v>
      </c>
      <c r="AE129" s="51">
        <v>1.7999999999999999E-2</v>
      </c>
      <c r="AF129" s="38"/>
      <c r="AG129" s="52">
        <f t="shared" si="23"/>
        <v>-3.421599405209633E-14</v>
      </c>
      <c r="AH129" s="53">
        <f t="shared" si="24"/>
        <v>-1.2877395754193628E-2</v>
      </c>
      <c r="AI129" s="47">
        <f t="shared" si="25"/>
        <v>9.2700754149423158E-3</v>
      </c>
      <c r="AJ129" s="38"/>
      <c r="AK129" s="54">
        <f t="shared" si="26"/>
        <v>-3.6073203392855274E-3</v>
      </c>
      <c r="AL129" s="38"/>
      <c r="AM129" s="55">
        <f t="shared" si="27"/>
        <v>0.13965407084368675</v>
      </c>
    </row>
    <row r="130" spans="1:39" x14ac:dyDescent="0.25">
      <c r="A130" s="5"/>
      <c r="B130" s="5"/>
      <c r="C130" s="31">
        <v>2020</v>
      </c>
      <c r="D130" s="20">
        <v>314373402229</v>
      </c>
      <c r="E130" s="20">
        <v>170620167695</v>
      </c>
      <c r="F130" s="20">
        <f t="shared" si="14"/>
        <v>143753234534</v>
      </c>
      <c r="G130" s="38"/>
      <c r="H130" s="20">
        <v>5518890225060</v>
      </c>
      <c r="I130" s="38"/>
      <c r="J130" s="47">
        <f t="shared" si="15"/>
        <v>2.6047489381334298E-2</v>
      </c>
      <c r="K130" s="38"/>
      <c r="L130" s="57">
        <f t="shared" si="16"/>
        <v>1.8119584902399978E-13</v>
      </c>
      <c r="M130" s="38"/>
      <c r="N130" s="20">
        <v>2929365354072</v>
      </c>
      <c r="O130" s="20">
        <v>2136286045964</v>
      </c>
      <c r="P130" s="20">
        <f t="shared" si="17"/>
        <v>793079308108</v>
      </c>
      <c r="Q130" s="49">
        <f t="shared" si="18"/>
        <v>0.14370267857599539</v>
      </c>
      <c r="R130" s="38"/>
      <c r="S130" s="20">
        <v>2334405644303</v>
      </c>
      <c r="T130" s="47">
        <f t="shared" si="19"/>
        <v>0.42298461268589937</v>
      </c>
      <c r="U130" s="38"/>
      <c r="V130" s="20">
        <v>681540047863</v>
      </c>
      <c r="W130" s="20">
        <v>935956961576</v>
      </c>
      <c r="X130" s="20">
        <f t="shared" si="20"/>
        <v>-254416913713</v>
      </c>
      <c r="Y130" s="49">
        <f t="shared" si="21"/>
        <v>-4.6099288686292733E-2</v>
      </c>
      <c r="Z130" s="38"/>
      <c r="AA130" s="50">
        <f t="shared" si="22"/>
        <v>0.18980196726228812</v>
      </c>
      <c r="AB130" s="38"/>
      <c r="AC130" s="51">
        <v>-0.157</v>
      </c>
      <c r="AD130" s="51">
        <v>0.13400000000000001</v>
      </c>
      <c r="AE130" s="51">
        <v>1.7999999999999999E-2</v>
      </c>
      <c r="AF130" s="38"/>
      <c r="AG130" s="52">
        <f t="shared" si="23"/>
        <v>-2.8447748296767967E-14</v>
      </c>
      <c r="AH130" s="53">
        <f t="shared" si="24"/>
        <v>2.543346361314661E-2</v>
      </c>
      <c r="AI130" s="47">
        <f t="shared" si="25"/>
        <v>7.6137230283461884E-3</v>
      </c>
      <c r="AJ130" s="38"/>
      <c r="AK130" s="54">
        <f t="shared" si="26"/>
        <v>3.3047186641464346E-2</v>
      </c>
      <c r="AL130" s="38"/>
      <c r="AM130" s="55">
        <f t="shared" si="27"/>
        <v>-6.9996972601300486E-3</v>
      </c>
    </row>
    <row r="131" spans="1:39" x14ac:dyDescent="0.25">
      <c r="A131" s="5"/>
      <c r="B131" s="5"/>
      <c r="C131" s="31">
        <v>2021</v>
      </c>
      <c r="D131" s="20">
        <v>535295612635</v>
      </c>
      <c r="E131" s="20">
        <v>-51752783777</v>
      </c>
      <c r="F131" s="20">
        <f t="shared" si="14"/>
        <v>587048396412</v>
      </c>
      <c r="G131" s="38"/>
      <c r="H131" s="20">
        <v>5856758922140</v>
      </c>
      <c r="I131" s="38"/>
      <c r="J131" s="47">
        <f t="shared" si="15"/>
        <v>0.10023434534633338</v>
      </c>
      <c r="K131" s="38"/>
      <c r="L131" s="57">
        <f t="shared" si="16"/>
        <v>1.7074289949339595E-13</v>
      </c>
      <c r="M131" s="38"/>
      <c r="N131" s="20">
        <v>5416331556250</v>
      </c>
      <c r="O131" s="20">
        <v>2929365354072</v>
      </c>
      <c r="P131" s="20">
        <f t="shared" si="17"/>
        <v>2486966202178</v>
      </c>
      <c r="Q131" s="49">
        <f t="shared" si="18"/>
        <v>0.4246318203019509</v>
      </c>
      <c r="R131" s="38"/>
      <c r="S131" s="20">
        <v>2251984214495</v>
      </c>
      <c r="T131" s="47">
        <f t="shared" si="19"/>
        <v>0.38451031439623401</v>
      </c>
      <c r="U131" s="38"/>
      <c r="V131" s="20">
        <v>698822979238</v>
      </c>
      <c r="W131" s="20">
        <v>681540047863</v>
      </c>
      <c r="X131" s="20">
        <f t="shared" si="20"/>
        <v>17282931375</v>
      </c>
      <c r="Y131" s="49">
        <f t="shared" si="21"/>
        <v>2.9509378147128842E-3</v>
      </c>
      <c r="Z131" s="38"/>
      <c r="AA131" s="50">
        <f t="shared" si="22"/>
        <v>0.42168088248723801</v>
      </c>
      <c r="AB131" s="38"/>
      <c r="AC131" s="51">
        <v>-0.157</v>
      </c>
      <c r="AD131" s="51">
        <v>0.13400000000000001</v>
      </c>
      <c r="AE131" s="51">
        <v>1.7999999999999999E-2</v>
      </c>
      <c r="AF131" s="38"/>
      <c r="AG131" s="52">
        <f t="shared" si="23"/>
        <v>-2.6806635220463164E-14</v>
      </c>
      <c r="AH131" s="53">
        <f t="shared" si="24"/>
        <v>5.6505238253289895E-2</v>
      </c>
      <c r="AI131" s="47">
        <f t="shared" si="25"/>
        <v>6.9211856591322113E-3</v>
      </c>
      <c r="AJ131" s="38"/>
      <c r="AK131" s="54">
        <f t="shared" si="26"/>
        <v>6.3426423912395308E-2</v>
      </c>
      <c r="AL131" s="38"/>
      <c r="AM131" s="55">
        <f t="shared" si="27"/>
        <v>3.6807921433938073E-2</v>
      </c>
    </row>
    <row r="132" spans="1:39" x14ac:dyDescent="0.25">
      <c r="A132" s="5"/>
      <c r="B132" s="5"/>
      <c r="C132" s="31">
        <v>2022</v>
      </c>
      <c r="D132" s="20">
        <v>177124125126</v>
      </c>
      <c r="E132" s="20">
        <v>88059422068</v>
      </c>
      <c r="F132" s="20">
        <f t="shared" si="14"/>
        <v>89064703058</v>
      </c>
      <c r="G132" s="38"/>
      <c r="H132" s="20">
        <v>6801034778630</v>
      </c>
      <c r="I132" s="38"/>
      <c r="J132" s="47">
        <f t="shared" si="15"/>
        <v>1.3095757624686222E-2</v>
      </c>
      <c r="K132" s="38"/>
      <c r="L132" s="57">
        <f t="shared" si="16"/>
        <v>1.470364485037143E-13</v>
      </c>
      <c r="M132" s="38"/>
      <c r="N132" s="20">
        <v>4526699532441</v>
      </c>
      <c r="O132" s="20">
        <v>5416331556250</v>
      </c>
      <c r="P132" s="20">
        <f t="shared" si="17"/>
        <v>-889632023809</v>
      </c>
      <c r="Q132" s="49">
        <f t="shared" si="18"/>
        <v>-0.13080833325604715</v>
      </c>
      <c r="R132" s="38"/>
      <c r="S132" s="20">
        <v>2002881849097</v>
      </c>
      <c r="T132" s="47">
        <f t="shared" si="19"/>
        <v>0.29449663386377511</v>
      </c>
      <c r="U132" s="38"/>
      <c r="V132" s="20">
        <v>344715352244</v>
      </c>
      <c r="W132" s="20">
        <v>698822979238</v>
      </c>
      <c r="X132" s="20">
        <f t="shared" si="20"/>
        <v>-354107626994</v>
      </c>
      <c r="Y132" s="49">
        <f t="shared" si="21"/>
        <v>-5.2066727861275752E-2</v>
      </c>
      <c r="Z132" s="38"/>
      <c r="AA132" s="50">
        <f t="shared" si="22"/>
        <v>-7.8741605394771402E-2</v>
      </c>
      <c r="AB132" s="38"/>
      <c r="AC132" s="51">
        <v>-0.157</v>
      </c>
      <c r="AD132" s="51">
        <v>0.13400000000000001</v>
      </c>
      <c r="AE132" s="51">
        <v>1.7999999999999999E-2</v>
      </c>
      <c r="AF132" s="38"/>
      <c r="AG132" s="52">
        <f t="shared" si="23"/>
        <v>-2.3084722415083146E-14</v>
      </c>
      <c r="AH132" s="53">
        <f t="shared" si="24"/>
        <v>-1.0551375122899368E-2</v>
      </c>
      <c r="AI132" s="47">
        <f t="shared" si="25"/>
        <v>5.3009394095479513E-3</v>
      </c>
      <c r="AJ132" s="38"/>
      <c r="AK132" s="54">
        <f t="shared" si="26"/>
        <v>-5.2504357133745004E-3</v>
      </c>
      <c r="AL132" s="38"/>
      <c r="AM132" s="55">
        <f t="shared" si="27"/>
        <v>1.8346193338060722E-2</v>
      </c>
    </row>
    <row r="133" spans="1:39" x14ac:dyDescent="0.25">
      <c r="A133" s="5"/>
      <c r="B133" s="5"/>
      <c r="C133" s="31">
        <v>2023</v>
      </c>
      <c r="D133" s="20">
        <v>94594423482</v>
      </c>
      <c r="E133" s="20">
        <v>-316830032240</v>
      </c>
      <c r="F133" s="20">
        <f t="shared" ref="F133:F138" si="28">SUM(D133-E133)</f>
        <v>411424455722</v>
      </c>
      <c r="G133" s="38"/>
      <c r="H133" s="20">
        <v>6956345266753</v>
      </c>
      <c r="I133" s="38"/>
      <c r="J133" s="47">
        <f t="shared" ref="J133:J138" si="29">SUM(F133/H133)</f>
        <v>5.9143765863427275E-2</v>
      </c>
      <c r="K133" s="38"/>
      <c r="L133" s="57">
        <f t="shared" ref="L133:L138" si="30">SUM(1/H133)</f>
        <v>1.4375364672874671E-13</v>
      </c>
      <c r="M133" s="38"/>
      <c r="N133" s="20">
        <v>2186033911377</v>
      </c>
      <c r="O133" s="20">
        <v>4526699532441</v>
      </c>
      <c r="P133" s="20">
        <f t="shared" ref="P133:P137" si="31">SUM(N133-O133)</f>
        <v>-2340665621064</v>
      </c>
      <c r="Q133" s="49">
        <f t="shared" ref="Q133:Q138" si="32">SUM(P133/H133)</f>
        <v>-0.33647921880055676</v>
      </c>
      <c r="R133" s="38"/>
      <c r="S133" s="20">
        <v>2221152503359</v>
      </c>
      <c r="T133" s="47">
        <f t="shared" ref="T133:T138" si="33">SUM(S133/H133)</f>
        <v>0.31929877229854103</v>
      </c>
      <c r="U133" s="38"/>
      <c r="V133" s="20">
        <v>449571028852</v>
      </c>
      <c r="W133" s="20">
        <v>344715352244</v>
      </c>
      <c r="X133" s="20">
        <f t="shared" ref="X133:X138" si="34">SUM(V133-W133)</f>
        <v>104855676608</v>
      </c>
      <c r="Y133" s="49">
        <f t="shared" ref="Y133:Y138" si="35">SUM(X133/H133)</f>
        <v>1.5073385892610142E-2</v>
      </c>
      <c r="Z133" s="38"/>
      <c r="AA133" s="50">
        <f t="shared" ref="AA133:AA138" si="36">SUM(Q133-Y133)</f>
        <v>-0.3515526046931669</v>
      </c>
      <c r="AB133" s="38"/>
      <c r="AC133" s="51">
        <v>-0.157</v>
      </c>
      <c r="AD133" s="51">
        <v>0.13400000000000001</v>
      </c>
      <c r="AE133" s="51">
        <v>1.7999999999999999E-2</v>
      </c>
      <c r="AF133" s="38"/>
      <c r="AG133" s="52">
        <f t="shared" ref="AG133:AG138" si="37">AC133*L133</f>
        <v>-2.2569322536413233E-14</v>
      </c>
      <c r="AH133" s="53">
        <f t="shared" ref="AH133:AH138" si="38">AD133*AA133</f>
        <v>-4.7108049028884366E-2</v>
      </c>
      <c r="AI133" s="47">
        <f t="shared" ref="AI133:AI138" si="39">AE133*T133</f>
        <v>5.7473779013737384E-3</v>
      </c>
      <c r="AJ133" s="38"/>
      <c r="AK133" s="54">
        <f t="shared" ref="AK133:AK138" si="40">AG133+AH133+AI133</f>
        <v>-4.1360671127533201E-2</v>
      </c>
      <c r="AL133" s="38"/>
      <c r="AM133" s="55">
        <f t="shared" ref="AM133:AM138" si="41">J133-AK133</f>
        <v>0.10050443699096048</v>
      </c>
    </row>
    <row r="134" spans="1:39" x14ac:dyDescent="0.25">
      <c r="A134" s="5">
        <v>27</v>
      </c>
      <c r="B134" s="5" t="s">
        <v>108</v>
      </c>
      <c r="C134" s="31">
        <v>2019</v>
      </c>
      <c r="D134" s="20">
        <v>149990636633</v>
      </c>
      <c r="E134" s="20">
        <v>-224887295509</v>
      </c>
      <c r="F134" s="20">
        <f t="shared" si="28"/>
        <v>374877932142</v>
      </c>
      <c r="G134" s="38"/>
      <c r="H134" s="20">
        <v>1537031552479</v>
      </c>
      <c r="I134" s="38"/>
      <c r="J134" s="47">
        <f>SUM(F134/H134)</f>
        <v>0.243897356262712</v>
      </c>
      <c r="K134" s="38"/>
      <c r="L134" s="57">
        <f t="shared" si="30"/>
        <v>6.5060473116973488E-13</v>
      </c>
      <c r="M134" s="38"/>
      <c r="N134" s="20">
        <v>3235522159813</v>
      </c>
      <c r="O134" s="20">
        <v>2745593297236</v>
      </c>
      <c r="P134" s="20">
        <f t="shared" si="31"/>
        <v>489928862577</v>
      </c>
      <c r="Q134" s="49">
        <f t="shared" si="32"/>
        <v>0.31875003592920303</v>
      </c>
      <c r="R134" s="38"/>
      <c r="S134" s="20">
        <v>96236613278</v>
      </c>
      <c r="T134" s="47">
        <f t="shared" si="33"/>
        <v>6.2611995910418924E-2</v>
      </c>
      <c r="U134" s="38"/>
      <c r="V134" s="20">
        <v>813551612002</v>
      </c>
      <c r="W134" s="20">
        <v>798882166925</v>
      </c>
      <c r="X134" s="20">
        <f t="shared" si="34"/>
        <v>14669445077</v>
      </c>
      <c r="Y134" s="49">
        <f t="shared" si="35"/>
        <v>9.5440103707307745E-3</v>
      </c>
      <c r="Z134" s="38"/>
      <c r="AA134" s="50">
        <f t="shared" si="36"/>
        <v>0.30920602555847226</v>
      </c>
      <c r="AB134" s="38"/>
      <c r="AC134" s="51">
        <v>-0.157</v>
      </c>
      <c r="AD134" s="51">
        <v>0.13400000000000001</v>
      </c>
      <c r="AE134" s="51">
        <v>1.7999999999999999E-2</v>
      </c>
      <c r="AF134" s="38"/>
      <c r="AG134" s="52">
        <f t="shared" si="37"/>
        <v>-1.0214494279364838E-13</v>
      </c>
      <c r="AH134" s="53">
        <f t="shared" si="38"/>
        <v>4.1433607424835289E-2</v>
      </c>
      <c r="AI134" s="47">
        <f t="shared" si="39"/>
        <v>1.1270159263875406E-3</v>
      </c>
      <c r="AJ134" s="38"/>
      <c r="AK134" s="54">
        <f t="shared" si="40"/>
        <v>4.256062335112068E-2</v>
      </c>
      <c r="AL134" s="38"/>
      <c r="AM134" s="55">
        <f t="shared" si="41"/>
        <v>0.20133673291159132</v>
      </c>
    </row>
    <row r="135" spans="1:39" x14ac:dyDescent="0.25">
      <c r="A135" s="5"/>
      <c r="B135" s="5"/>
      <c r="C135" s="31">
        <v>2020</v>
      </c>
      <c r="D135" s="20">
        <v>170679197734</v>
      </c>
      <c r="E135" s="20">
        <v>-646779056291</v>
      </c>
      <c r="F135" s="20">
        <f t="shared" si="28"/>
        <v>817458254025</v>
      </c>
      <c r="G135" s="38"/>
      <c r="H135" s="20">
        <v>2311190054987</v>
      </c>
      <c r="I135" s="38"/>
      <c r="J135" s="47">
        <f t="shared" si="29"/>
        <v>0.35369581669024536</v>
      </c>
      <c r="K135" s="38"/>
      <c r="L135" s="57">
        <f t="shared" si="30"/>
        <v>4.326775281168406E-13</v>
      </c>
      <c r="M135" s="38"/>
      <c r="N135" s="20">
        <v>4138626813254</v>
      </c>
      <c r="O135" s="20">
        <v>3235522159813</v>
      </c>
      <c r="P135" s="20">
        <f t="shared" si="31"/>
        <v>903104653441</v>
      </c>
      <c r="Q135" s="49">
        <f t="shared" si="32"/>
        <v>0.39075308908166784</v>
      </c>
      <c r="R135" s="38"/>
      <c r="S135" s="20">
        <v>133749450679</v>
      </c>
      <c r="T135" s="47">
        <f t="shared" si="33"/>
        <v>5.7870381706775005E-2</v>
      </c>
      <c r="U135" s="38"/>
      <c r="V135" s="20">
        <v>941081827194</v>
      </c>
      <c r="W135" s="20">
        <v>813551612002</v>
      </c>
      <c r="X135" s="20">
        <f t="shared" si="34"/>
        <v>127530215192</v>
      </c>
      <c r="Y135" s="49">
        <f t="shared" si="35"/>
        <v>5.5179458269483311E-2</v>
      </c>
      <c r="Z135" s="38"/>
      <c r="AA135" s="50">
        <f t="shared" si="36"/>
        <v>0.3355736308121845</v>
      </c>
      <c r="AB135" s="38"/>
      <c r="AC135" s="51">
        <v>-0.157</v>
      </c>
      <c r="AD135" s="51">
        <v>0.13400000000000001</v>
      </c>
      <c r="AE135" s="51">
        <v>1.7999999999999999E-2</v>
      </c>
      <c r="AF135" s="38"/>
      <c r="AG135" s="52">
        <f t="shared" si="37"/>
        <v>-6.7930371914343971E-14</v>
      </c>
      <c r="AH135" s="53">
        <f t="shared" si="38"/>
        <v>4.4966866528832729E-2</v>
      </c>
      <c r="AI135" s="47">
        <f t="shared" si="39"/>
        <v>1.04166687072195E-3</v>
      </c>
      <c r="AJ135" s="38"/>
      <c r="AK135" s="54">
        <f t="shared" si="40"/>
        <v>4.6008533399486747E-2</v>
      </c>
      <c r="AL135" s="38"/>
      <c r="AM135" s="55">
        <f t="shared" si="41"/>
        <v>0.30768728329075862</v>
      </c>
    </row>
    <row r="136" spans="1:39" x14ac:dyDescent="0.25">
      <c r="A136" s="5"/>
      <c r="B136" s="5"/>
      <c r="C136" s="31">
        <v>2021</v>
      </c>
      <c r="D136" s="20">
        <v>194432397219</v>
      </c>
      <c r="E136" s="20">
        <v>-398559548486</v>
      </c>
      <c r="F136" s="20">
        <f t="shared" si="28"/>
        <v>592991945705</v>
      </c>
      <c r="G136" s="38"/>
      <c r="H136" s="20">
        <v>2830686417461</v>
      </c>
      <c r="I136" s="38"/>
      <c r="J136" s="47">
        <f t="shared" si="29"/>
        <v>0.2094869788639066</v>
      </c>
      <c r="K136" s="38"/>
      <c r="L136" s="57">
        <f t="shared" si="30"/>
        <v>3.532712044087722E-13</v>
      </c>
      <c r="M136" s="38"/>
      <c r="N136" s="20">
        <v>5237905426180</v>
      </c>
      <c r="O136" s="20">
        <v>4138626813254</v>
      </c>
      <c r="P136" s="20">
        <f t="shared" si="31"/>
        <v>1099278612926</v>
      </c>
      <c r="Q136" s="49">
        <f t="shared" si="32"/>
        <v>0.38834347956917253</v>
      </c>
      <c r="R136" s="38"/>
      <c r="S136" s="20">
        <v>141372167819</v>
      </c>
      <c r="T136" s="47">
        <f t="shared" si="33"/>
        <v>4.9942715995297197E-2</v>
      </c>
      <c r="U136" s="38"/>
      <c r="V136" s="20">
        <v>1032091090207</v>
      </c>
      <c r="W136" s="20">
        <v>941081827194</v>
      </c>
      <c r="X136" s="20">
        <f t="shared" si="34"/>
        <v>91009263013</v>
      </c>
      <c r="Y136" s="49">
        <f t="shared" si="35"/>
        <v>3.2150951956957233E-2</v>
      </c>
      <c r="Z136" s="38"/>
      <c r="AA136" s="50">
        <f t="shared" si="36"/>
        <v>0.35619252761221532</v>
      </c>
      <c r="AB136" s="38"/>
      <c r="AC136" s="51">
        <v>-0.157</v>
      </c>
      <c r="AD136" s="51">
        <v>0.13400000000000001</v>
      </c>
      <c r="AE136" s="51">
        <v>1.7999999999999999E-2</v>
      </c>
      <c r="AF136" s="38"/>
      <c r="AG136" s="52">
        <f t="shared" si="37"/>
        <v>-5.5463579092177233E-14</v>
      </c>
      <c r="AH136" s="53">
        <f t="shared" si="38"/>
        <v>4.7729798700036852E-2</v>
      </c>
      <c r="AI136" s="47">
        <f t="shared" si="39"/>
        <v>8.9896888791534952E-4</v>
      </c>
      <c r="AJ136" s="38"/>
      <c r="AK136" s="54">
        <f t="shared" si="40"/>
        <v>4.8628767587896742E-2</v>
      </c>
      <c r="AL136" s="38"/>
      <c r="AM136" s="55">
        <f t="shared" si="41"/>
        <v>0.16085821127600985</v>
      </c>
    </row>
    <row r="137" spans="1:39" x14ac:dyDescent="0.25">
      <c r="A137" s="5"/>
      <c r="B137" s="5"/>
      <c r="C137" s="31">
        <v>2022</v>
      </c>
      <c r="D137" s="20">
        <v>254127589783</v>
      </c>
      <c r="E137" s="20">
        <v>31235728934</v>
      </c>
      <c r="F137" s="20">
        <f t="shared" si="28"/>
        <v>222891860849</v>
      </c>
      <c r="G137" s="38"/>
      <c r="H137" s="20">
        <v>3478074220547</v>
      </c>
      <c r="I137" s="38"/>
      <c r="J137" s="47">
        <f t="shared" si="29"/>
        <v>6.408484888914924E-2</v>
      </c>
      <c r="K137" s="38"/>
      <c r="L137" s="57">
        <f t="shared" si="30"/>
        <v>2.8751542853583185E-13</v>
      </c>
      <c r="M137" s="38"/>
      <c r="N137" s="20">
        <v>6918453560506</v>
      </c>
      <c r="O137" s="20">
        <v>5237905426180</v>
      </c>
      <c r="P137" s="20">
        <f t="shared" si="31"/>
        <v>1680548134326</v>
      </c>
      <c r="Q137" s="49">
        <f t="shared" si="32"/>
        <v>0.48318351701583256</v>
      </c>
      <c r="R137" s="38"/>
      <c r="S137" s="20">
        <v>203957308836</v>
      </c>
      <c r="T137" s="47">
        <f t="shared" si="33"/>
        <v>5.864087305299754E-2</v>
      </c>
      <c r="U137" s="38"/>
      <c r="V137" s="20">
        <v>805096060440</v>
      </c>
      <c r="W137" s="20">
        <v>1032091090207</v>
      </c>
      <c r="X137" s="20">
        <f t="shared" si="34"/>
        <v>-226995029767</v>
      </c>
      <c r="Y137" s="49">
        <f t="shared" si="35"/>
        <v>-6.5264573258962913E-2</v>
      </c>
      <c r="Z137" s="38"/>
      <c r="AA137" s="50">
        <f t="shared" si="36"/>
        <v>0.54844809027479546</v>
      </c>
      <c r="AB137" s="38"/>
      <c r="AC137" s="51">
        <v>-0.157</v>
      </c>
      <c r="AD137" s="51">
        <v>0.13400000000000001</v>
      </c>
      <c r="AE137" s="51">
        <v>1.7999999999999999E-2</v>
      </c>
      <c r="AF137" s="38"/>
      <c r="AG137" s="52">
        <f t="shared" si="37"/>
        <v>-4.5139922280125598E-14</v>
      </c>
      <c r="AH137" s="53">
        <f t="shared" si="38"/>
        <v>7.3492044096822598E-2</v>
      </c>
      <c r="AI137" s="47">
        <f t="shared" si="39"/>
        <v>1.0555357149539557E-3</v>
      </c>
      <c r="AJ137" s="38"/>
      <c r="AK137" s="54">
        <f t="shared" si="40"/>
        <v>7.4547579811731407E-2</v>
      </c>
      <c r="AL137" s="38"/>
      <c r="AM137" s="55">
        <f t="shared" si="41"/>
        <v>-1.0462730922582167E-2</v>
      </c>
    </row>
    <row r="138" spans="1:39" x14ac:dyDescent="0.25">
      <c r="A138" s="5"/>
      <c r="B138" s="5"/>
      <c r="C138" s="31">
        <v>2023</v>
      </c>
      <c r="D138" s="20">
        <v>306268555595</v>
      </c>
      <c r="E138" s="20">
        <v>-394209765259</v>
      </c>
      <c r="F138" s="20">
        <f t="shared" si="28"/>
        <v>700478320854</v>
      </c>
      <c r="G138" s="38"/>
      <c r="H138" s="20">
        <v>3849086552639</v>
      </c>
      <c r="I138" s="38"/>
      <c r="J138" s="47">
        <f t="shared" si="29"/>
        <v>0.18198559873218231</v>
      </c>
      <c r="K138" s="38"/>
      <c r="L138" s="57">
        <f t="shared" si="30"/>
        <v>2.5980190009351251E-13</v>
      </c>
      <c r="M138" s="38"/>
      <c r="N138" s="20">
        <v>12857028724562</v>
      </c>
      <c r="O138" s="20">
        <v>6918453560506</v>
      </c>
      <c r="P138" s="20">
        <f>SUM(N138-O138)</f>
        <v>5938575164056</v>
      </c>
      <c r="Q138" s="49">
        <f t="shared" si="32"/>
        <v>1.5428531114698916</v>
      </c>
      <c r="R138" s="38"/>
      <c r="S138" s="20">
        <v>232941361470</v>
      </c>
      <c r="T138" s="47">
        <f t="shared" si="33"/>
        <v>6.0518608320275724E-2</v>
      </c>
      <c r="U138" s="38"/>
      <c r="V138" s="20">
        <v>907350076972</v>
      </c>
      <c r="W138" s="20">
        <v>805096060440</v>
      </c>
      <c r="X138" s="20">
        <f t="shared" si="34"/>
        <v>102254016532</v>
      </c>
      <c r="Y138" s="49">
        <f t="shared" si="35"/>
        <v>2.6565787787207043E-2</v>
      </c>
      <c r="Z138" s="38"/>
      <c r="AA138" s="50">
        <f t="shared" si="36"/>
        <v>1.5162873236826846</v>
      </c>
      <c r="AB138" s="38"/>
      <c r="AC138" s="51">
        <v>-0.157</v>
      </c>
      <c r="AD138" s="51">
        <v>0.13400000000000001</v>
      </c>
      <c r="AE138" s="51">
        <v>1.7999999999999999E-2</v>
      </c>
      <c r="AF138" s="38"/>
      <c r="AG138" s="52">
        <f t="shared" si="37"/>
        <v>-4.078889831468146E-14</v>
      </c>
      <c r="AH138" s="53">
        <f t="shared" si="38"/>
        <v>0.20318250137347973</v>
      </c>
      <c r="AI138" s="47">
        <f t="shared" si="39"/>
        <v>1.089334949764963E-3</v>
      </c>
      <c r="AJ138" s="38"/>
      <c r="AK138" s="54">
        <f t="shared" si="40"/>
        <v>0.20427183632320389</v>
      </c>
      <c r="AL138" s="38"/>
      <c r="AM138" s="55">
        <f t="shared" si="41"/>
        <v>-2.2286237591021579E-2</v>
      </c>
    </row>
  </sheetData>
  <mergeCells count="6">
    <mergeCell ref="AC2:AE2"/>
    <mergeCell ref="A1:C1"/>
    <mergeCell ref="D1:F1"/>
    <mergeCell ref="A2:A3"/>
    <mergeCell ref="B2:B3"/>
    <mergeCell ref="C2:C3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14A5B-58D8-41CF-AA80-5AC8335A4151}">
  <dimension ref="A1:AM138"/>
  <sheetViews>
    <sheetView zoomScaleNormal="100" workbookViewId="0">
      <pane xSplit="3" ySplit="3" topLeftCell="AJ4" activePane="bottomRight" state="frozen"/>
      <selection pane="topRight" activeCell="D1" sqref="D1"/>
      <selection pane="bottomLeft" activeCell="A4" sqref="A4"/>
      <selection pane="bottomRight" activeCell="AI147" sqref="AI147"/>
    </sheetView>
  </sheetViews>
  <sheetFormatPr defaultRowHeight="15" x14ac:dyDescent="0.25"/>
  <cols>
    <col min="1" max="1" width="6" style="1" customWidth="1"/>
    <col min="2" max="2" width="19" style="1" customWidth="1"/>
    <col min="3" max="3" width="14.42578125" style="1" customWidth="1"/>
    <col min="4" max="5" width="20.85546875" style="15" customWidth="1"/>
    <col min="6" max="6" width="21" style="15" customWidth="1"/>
    <col min="8" max="8" width="27.28515625" style="15" customWidth="1"/>
    <col min="9" max="9" width="20.28515625" bestFit="1" customWidth="1"/>
    <col min="10" max="10" width="20.42578125" customWidth="1"/>
    <col min="11" max="11" width="3.140625" customWidth="1"/>
    <col min="12" max="12" width="27.140625" customWidth="1"/>
    <col min="14" max="14" width="21.5703125" style="15" customWidth="1"/>
    <col min="15" max="16" width="21.28515625" style="15" customWidth="1"/>
    <col min="17" max="17" width="17.28515625" style="15" customWidth="1"/>
    <col min="18" max="18" width="5.7109375" customWidth="1"/>
    <col min="19" max="19" width="20.5703125" style="15" customWidth="1"/>
    <col min="20" max="20" width="16" customWidth="1"/>
    <col min="22" max="22" width="21.7109375" style="15" customWidth="1"/>
    <col min="23" max="23" width="24.7109375" style="15" customWidth="1"/>
    <col min="24" max="24" width="18.85546875" style="15" customWidth="1"/>
    <col min="25" max="25" width="17" style="15" customWidth="1"/>
    <col min="27" max="27" width="32.85546875" customWidth="1"/>
    <col min="28" max="28" width="10" bestFit="1" customWidth="1"/>
    <col min="29" max="29" width="14.42578125" bestFit="1" customWidth="1"/>
    <col min="30" max="30" width="12.140625" customWidth="1"/>
    <col min="31" max="31" width="11.7109375" customWidth="1"/>
    <col min="33" max="33" width="25.85546875" customWidth="1"/>
    <col min="34" max="34" width="35.85546875" customWidth="1"/>
    <col min="35" max="35" width="19" customWidth="1"/>
    <col min="37" max="37" width="12.42578125" customWidth="1"/>
    <col min="39" max="39" width="25.140625" bestFit="1" customWidth="1"/>
  </cols>
  <sheetData>
    <row r="1" spans="1:39" x14ac:dyDescent="0.25">
      <c r="A1" s="92" t="s">
        <v>130</v>
      </c>
      <c r="B1" s="92"/>
      <c r="C1" s="92"/>
      <c r="D1" s="92" t="s">
        <v>131</v>
      </c>
      <c r="E1" s="92"/>
      <c r="F1" s="92"/>
      <c r="J1" s="32" t="s">
        <v>192</v>
      </c>
      <c r="L1" s="32" t="s">
        <v>193</v>
      </c>
      <c r="Q1" s="33" t="s">
        <v>194</v>
      </c>
      <c r="T1" s="32" t="s">
        <v>195</v>
      </c>
    </row>
    <row r="2" spans="1:39" x14ac:dyDescent="0.25">
      <c r="A2" s="94" t="s">
        <v>116</v>
      </c>
      <c r="B2" s="94" t="s">
        <v>126</v>
      </c>
      <c r="C2" s="95" t="s">
        <v>127</v>
      </c>
      <c r="D2" s="11" t="s">
        <v>134</v>
      </c>
      <c r="E2" s="11" t="s">
        <v>135</v>
      </c>
      <c r="F2" s="16" t="s">
        <v>136</v>
      </c>
      <c r="H2" s="11" t="s">
        <v>137</v>
      </c>
      <c r="J2" s="9"/>
      <c r="K2" s="10"/>
      <c r="L2" s="9"/>
      <c r="N2" s="11" t="s">
        <v>144</v>
      </c>
      <c r="O2" s="11" t="s">
        <v>145</v>
      </c>
      <c r="P2" s="11" t="s">
        <v>146</v>
      </c>
      <c r="Q2" s="16"/>
      <c r="S2" s="11" t="s">
        <v>147</v>
      </c>
      <c r="T2" s="6"/>
      <c r="V2" s="11" t="s">
        <v>150</v>
      </c>
      <c r="W2" s="11" t="s">
        <v>151</v>
      </c>
      <c r="X2" s="11" t="s">
        <v>152</v>
      </c>
      <c r="Y2" s="17"/>
      <c r="AA2" s="12"/>
      <c r="AC2" s="93" t="s">
        <v>161</v>
      </c>
      <c r="AD2" s="93"/>
      <c r="AE2" s="93"/>
      <c r="AM2" s="12" t="s">
        <v>170</v>
      </c>
    </row>
    <row r="3" spans="1:39" x14ac:dyDescent="0.25">
      <c r="A3" s="94"/>
      <c r="B3" s="94"/>
      <c r="C3" s="96"/>
      <c r="D3" s="11" t="s">
        <v>132</v>
      </c>
      <c r="E3" s="11" t="s">
        <v>133</v>
      </c>
      <c r="F3" s="16" t="s">
        <v>128</v>
      </c>
      <c r="H3" s="11" t="s">
        <v>129</v>
      </c>
      <c r="J3" s="9" t="s">
        <v>138</v>
      </c>
      <c r="L3" s="9" t="s">
        <v>139</v>
      </c>
      <c r="N3" s="11" t="s">
        <v>140</v>
      </c>
      <c r="O3" s="11" t="s">
        <v>141</v>
      </c>
      <c r="P3" s="11" t="s">
        <v>142</v>
      </c>
      <c r="Q3" s="16" t="s">
        <v>143</v>
      </c>
      <c r="S3" s="11" t="s">
        <v>148</v>
      </c>
      <c r="T3" s="9" t="s">
        <v>149</v>
      </c>
      <c r="V3" s="11" t="s">
        <v>153</v>
      </c>
      <c r="W3" s="11" t="s">
        <v>154</v>
      </c>
      <c r="X3" s="11" t="s">
        <v>155</v>
      </c>
      <c r="Y3" s="17" t="s">
        <v>156</v>
      </c>
      <c r="AA3" s="12" t="s">
        <v>157</v>
      </c>
      <c r="AC3" s="8" t="s">
        <v>158</v>
      </c>
      <c r="AD3" s="8" t="s">
        <v>159</v>
      </c>
      <c r="AE3" s="8" t="s">
        <v>160</v>
      </c>
      <c r="AG3" s="13" t="s">
        <v>162</v>
      </c>
      <c r="AH3" s="13" t="s">
        <v>163</v>
      </c>
      <c r="AI3" s="13" t="s">
        <v>164</v>
      </c>
      <c r="AK3" s="13" t="s">
        <v>165</v>
      </c>
      <c r="AM3" s="13" t="s">
        <v>166</v>
      </c>
    </row>
    <row r="4" spans="1:39" x14ac:dyDescent="0.25">
      <c r="A4" s="5">
        <v>1</v>
      </c>
      <c r="B4" s="5" t="s">
        <v>0</v>
      </c>
      <c r="C4" s="31">
        <v>2019</v>
      </c>
      <c r="D4" s="20">
        <v>83885000000</v>
      </c>
      <c r="E4" s="20">
        <v>184462000000</v>
      </c>
      <c r="F4" s="20">
        <f>SUM(D4-E4)</f>
        <v>-100577000000</v>
      </c>
      <c r="G4" s="38"/>
      <c r="H4" s="20">
        <v>881275000000</v>
      </c>
      <c r="I4" s="38"/>
      <c r="J4" s="47">
        <f>SUM(F4/H4)</f>
        <v>-0.11412669144137755</v>
      </c>
      <c r="K4" s="38"/>
      <c r="L4" s="57">
        <f>SUM(1/H4)</f>
        <v>1.1347195824231937E-12</v>
      </c>
      <c r="M4" s="38"/>
      <c r="N4" s="20">
        <v>764703000000</v>
      </c>
      <c r="O4" s="20">
        <v>804302000000</v>
      </c>
      <c r="P4" s="20">
        <f>SUM(N4-O4)</f>
        <v>-39599000000</v>
      </c>
      <c r="Q4" s="49">
        <f>SUM(P4/H4)</f>
        <v>-4.4933760744376043E-2</v>
      </c>
      <c r="R4" s="38"/>
      <c r="S4" s="20">
        <v>405448000000</v>
      </c>
      <c r="T4" s="47">
        <f>SUM(S4/H4)</f>
        <v>0.46006978525431902</v>
      </c>
      <c r="U4" s="38"/>
      <c r="V4" s="20">
        <v>134404000000</v>
      </c>
      <c r="W4" s="20">
        <v>131862000000</v>
      </c>
      <c r="X4" s="20">
        <f>SUM(V4-W4)</f>
        <v>2542000000</v>
      </c>
      <c r="Y4" s="49">
        <f>SUM(X4/H4)</f>
        <v>2.8844571785197584E-3</v>
      </c>
      <c r="Z4" s="38"/>
      <c r="AA4" s="50">
        <f>SUM(Q4-Y4)</f>
        <v>-4.7818217922895805E-2</v>
      </c>
      <c r="AB4" s="38"/>
      <c r="AC4" s="47">
        <v>-296900000000</v>
      </c>
      <c r="AD4" s="47">
        <v>0.47899999999999998</v>
      </c>
      <c r="AE4" s="47">
        <v>7.8E-2</v>
      </c>
      <c r="AF4" s="38"/>
      <c r="AG4" s="52">
        <f>AC4*L4</f>
        <v>-0.33689824402144619</v>
      </c>
      <c r="AH4" s="53">
        <f>AD4*AA4</f>
        <v>-2.2904926385067088E-2</v>
      </c>
      <c r="AI4" s="47">
        <f>AE4*T4</f>
        <v>3.5885443249836883E-2</v>
      </c>
      <c r="AJ4" s="38"/>
      <c r="AK4" s="54">
        <f>AG4+AH4+AI4</f>
        <v>-0.32391772715667638</v>
      </c>
      <c r="AL4" s="38"/>
      <c r="AM4" s="55">
        <f>J4-AK4</f>
        <v>0.20979103571529883</v>
      </c>
    </row>
    <row r="5" spans="1:39" x14ac:dyDescent="0.25">
      <c r="A5" s="5"/>
      <c r="B5" s="5"/>
      <c r="C5" s="31">
        <v>2020</v>
      </c>
      <c r="D5" s="20">
        <v>135789000000</v>
      </c>
      <c r="E5" s="20">
        <v>230679000000</v>
      </c>
      <c r="F5" s="20">
        <f t="shared" ref="F5:F68" si="0">SUM(D5-E5)</f>
        <v>-94890000000</v>
      </c>
      <c r="G5" s="38"/>
      <c r="H5" s="20">
        <v>822375000000</v>
      </c>
      <c r="I5" s="38"/>
      <c r="J5" s="47">
        <f t="shared" ref="J5:J68" si="1">SUM(F5/H5)</f>
        <v>-0.11538531691746466</v>
      </c>
      <c r="K5" s="38"/>
      <c r="L5" s="57">
        <f t="shared" ref="L5:L68" si="2">SUM(1/H5)</f>
        <v>1.2159902720778234E-12</v>
      </c>
      <c r="M5" s="38"/>
      <c r="N5" s="20">
        <v>673364000000</v>
      </c>
      <c r="O5" s="20">
        <v>764703000000</v>
      </c>
      <c r="P5" s="20">
        <f t="shared" ref="P5:P68" si="3">SUM(N5-O5)</f>
        <v>-91339000000</v>
      </c>
      <c r="Q5" s="49">
        <f t="shared" ref="Q5:Q68" si="4">SUM(P5/H5)</f>
        <v>-0.11106733546131631</v>
      </c>
      <c r="R5" s="38"/>
      <c r="S5" s="20">
        <v>351626000000</v>
      </c>
      <c r="T5" s="47">
        <f t="shared" ref="T5:T68" si="5">SUM(S5/H5)</f>
        <v>0.42757379540963675</v>
      </c>
      <c r="U5" s="38"/>
      <c r="V5" s="20">
        <v>119610000000</v>
      </c>
      <c r="W5" s="20">
        <v>134404000000</v>
      </c>
      <c r="X5" s="20">
        <f t="shared" ref="X5:X68" si="6">SUM(V5-W5)</f>
        <v>-14794000000</v>
      </c>
      <c r="Y5" s="49">
        <f t="shared" ref="Y5:Y68" si="7">SUM(X5/H5)</f>
        <v>-1.7989360085119321E-2</v>
      </c>
      <c r="Z5" s="38"/>
      <c r="AA5" s="50">
        <f t="shared" ref="AA5:AA68" si="8">SUM(Q5-Y5)</f>
        <v>-9.3077975376196984E-2</v>
      </c>
      <c r="AB5" s="38"/>
      <c r="AC5" s="47">
        <v>-296900000000</v>
      </c>
      <c r="AD5" s="47">
        <v>0.47899999999999998</v>
      </c>
      <c r="AE5" s="47">
        <v>7.8E-2</v>
      </c>
      <c r="AF5" s="38"/>
      <c r="AG5" s="52">
        <f t="shared" ref="AG5:AG68" si="9">AC5*L5</f>
        <v>-0.36102751177990577</v>
      </c>
      <c r="AH5" s="53">
        <f t="shared" ref="AH5:AH68" si="10">AD5*AA5</f>
        <v>-4.4584350205198353E-2</v>
      </c>
      <c r="AI5" s="47">
        <f t="shared" ref="AI5:AI68" si="11">AE5*T5</f>
        <v>3.3350756041951667E-2</v>
      </c>
      <c r="AJ5" s="38"/>
      <c r="AK5" s="54">
        <f t="shared" ref="AK5:AK68" si="12">AG5+AH5+AI5</f>
        <v>-0.37226110594315248</v>
      </c>
      <c r="AL5" s="38"/>
      <c r="AM5" s="55">
        <f t="shared" ref="AM5:AM68" si="13">J5-AK5</f>
        <v>0.25687578902568781</v>
      </c>
    </row>
    <row r="6" spans="1:39" x14ac:dyDescent="0.25">
      <c r="A6" s="5"/>
      <c r="B6" s="5"/>
      <c r="C6" s="31">
        <v>2021</v>
      </c>
      <c r="D6" s="20">
        <v>265758000000</v>
      </c>
      <c r="E6" s="20">
        <v>308341000000</v>
      </c>
      <c r="F6" s="20">
        <f t="shared" si="0"/>
        <v>-42583000000</v>
      </c>
      <c r="G6" s="38"/>
      <c r="H6" s="20">
        <v>958791000000</v>
      </c>
      <c r="I6" s="38"/>
      <c r="J6" s="47">
        <f t="shared" si="1"/>
        <v>-4.4413224571361223E-2</v>
      </c>
      <c r="K6" s="38"/>
      <c r="L6" s="57">
        <f t="shared" si="2"/>
        <v>1.0429801698180313E-12</v>
      </c>
      <c r="M6" s="38"/>
      <c r="N6" s="20">
        <v>935075000000</v>
      </c>
      <c r="O6" s="20">
        <v>673364000000</v>
      </c>
      <c r="P6" s="20">
        <f t="shared" si="3"/>
        <v>261711000000</v>
      </c>
      <c r="Q6" s="49">
        <f t="shared" si="4"/>
        <v>0.27295938322324675</v>
      </c>
      <c r="R6" s="38"/>
      <c r="S6" s="20">
        <v>503588000000</v>
      </c>
      <c r="T6" s="47">
        <f t="shared" si="5"/>
        <v>0.5252322977583227</v>
      </c>
      <c r="U6" s="38"/>
      <c r="V6" s="20">
        <v>162895000000</v>
      </c>
      <c r="W6" s="20">
        <v>119610000000</v>
      </c>
      <c r="X6" s="20">
        <f t="shared" si="6"/>
        <v>43285000000</v>
      </c>
      <c r="Y6" s="49">
        <f t="shared" si="7"/>
        <v>4.5145396650573481E-2</v>
      </c>
      <c r="Z6" s="38"/>
      <c r="AA6" s="50">
        <f t="shared" si="8"/>
        <v>0.22781398657267327</v>
      </c>
      <c r="AB6" s="38"/>
      <c r="AC6" s="47">
        <v>-296900000000</v>
      </c>
      <c r="AD6" s="47">
        <v>0.47899999999999998</v>
      </c>
      <c r="AE6" s="47">
        <v>7.8E-2</v>
      </c>
      <c r="AF6" s="38"/>
      <c r="AG6" s="52">
        <f t="shared" si="9"/>
        <v>-0.30966081241897347</v>
      </c>
      <c r="AH6" s="53">
        <f t="shared" si="10"/>
        <v>0.10912289956831049</v>
      </c>
      <c r="AI6" s="47">
        <f t="shared" si="11"/>
        <v>4.0968119225149167E-2</v>
      </c>
      <c r="AJ6" s="38"/>
      <c r="AK6" s="54">
        <f t="shared" si="12"/>
        <v>-0.15956979362551379</v>
      </c>
      <c r="AL6" s="38"/>
      <c r="AM6" s="55">
        <f t="shared" si="13"/>
        <v>0.11515656905415257</v>
      </c>
    </row>
    <row r="7" spans="1:39" x14ac:dyDescent="0.25">
      <c r="A7" s="5"/>
      <c r="B7" s="5"/>
      <c r="C7" s="31">
        <v>2022</v>
      </c>
      <c r="D7" s="20">
        <v>364972000000</v>
      </c>
      <c r="E7" s="20">
        <v>312748000000</v>
      </c>
      <c r="F7" s="20">
        <f t="shared" si="0"/>
        <v>52224000000</v>
      </c>
      <c r="G7" s="38"/>
      <c r="H7" s="20">
        <v>1304108000000</v>
      </c>
      <c r="I7" s="38"/>
      <c r="J7" s="47">
        <f t="shared" si="1"/>
        <v>4.0045763080971825E-2</v>
      </c>
      <c r="K7" s="38"/>
      <c r="L7" s="57">
        <f t="shared" si="2"/>
        <v>7.6680765703454012E-13</v>
      </c>
      <c r="M7" s="38"/>
      <c r="N7" s="20">
        <v>1290992000000</v>
      </c>
      <c r="O7" s="20">
        <v>935075000000</v>
      </c>
      <c r="P7" s="20">
        <f t="shared" si="3"/>
        <v>355917000000</v>
      </c>
      <c r="Q7" s="49">
        <f t="shared" si="4"/>
        <v>0.2729198808687624</v>
      </c>
      <c r="R7" s="38"/>
      <c r="S7" s="20">
        <v>708363000000</v>
      </c>
      <c r="T7" s="47">
        <f t="shared" si="5"/>
        <v>0.54317817235995791</v>
      </c>
      <c r="U7" s="38"/>
      <c r="V7" s="20">
        <v>188937000000</v>
      </c>
      <c r="W7" s="20">
        <v>162895000000</v>
      </c>
      <c r="X7" s="20">
        <f t="shared" si="6"/>
        <v>26042000000</v>
      </c>
      <c r="Y7" s="49">
        <f t="shared" si="7"/>
        <v>1.9969205004493493E-2</v>
      </c>
      <c r="Z7" s="38"/>
      <c r="AA7" s="50">
        <f t="shared" si="8"/>
        <v>0.25295067586426889</v>
      </c>
      <c r="AB7" s="38"/>
      <c r="AC7" s="47">
        <v>-296900000000</v>
      </c>
      <c r="AD7" s="47">
        <v>0.47899999999999998</v>
      </c>
      <c r="AE7" s="47">
        <v>7.8E-2</v>
      </c>
      <c r="AF7" s="38"/>
      <c r="AG7" s="52">
        <f t="shared" si="9"/>
        <v>-0.22766519337355495</v>
      </c>
      <c r="AH7" s="53">
        <f t="shared" si="10"/>
        <v>0.12116337373898479</v>
      </c>
      <c r="AI7" s="47">
        <f t="shared" si="11"/>
        <v>4.2367897444076714E-2</v>
      </c>
      <c r="AJ7" s="38"/>
      <c r="AK7" s="54">
        <f t="shared" si="12"/>
        <v>-6.4133922190493436E-2</v>
      </c>
      <c r="AL7" s="38"/>
      <c r="AM7" s="55">
        <f t="shared" si="13"/>
        <v>0.10417968527146526</v>
      </c>
    </row>
    <row r="8" spans="1:39" x14ac:dyDescent="0.25">
      <c r="A8" s="5"/>
      <c r="B8" s="5"/>
      <c r="C8" s="31">
        <v>2023</v>
      </c>
      <c r="D8" s="20">
        <v>395798000000</v>
      </c>
      <c r="E8" s="20">
        <v>459648000000</v>
      </c>
      <c r="F8" s="20">
        <f t="shared" si="0"/>
        <v>-63850000000</v>
      </c>
      <c r="G8" s="38"/>
      <c r="H8" s="20">
        <v>1645582000000</v>
      </c>
      <c r="I8" s="38"/>
      <c r="J8" s="47">
        <f t="shared" si="1"/>
        <v>-3.880086194428476E-2</v>
      </c>
      <c r="K8" s="38"/>
      <c r="L8" s="57">
        <f t="shared" si="2"/>
        <v>6.0768773601072443E-13</v>
      </c>
      <c r="M8" s="38"/>
      <c r="N8" s="20">
        <v>1525445000000</v>
      </c>
      <c r="O8" s="20">
        <v>1290992000000</v>
      </c>
      <c r="P8" s="20">
        <f t="shared" si="3"/>
        <v>234453000000</v>
      </c>
      <c r="Q8" s="49">
        <f t="shared" si="4"/>
        <v>0.1424742127709224</v>
      </c>
      <c r="R8" s="38"/>
      <c r="S8" s="20">
        <v>745409000000</v>
      </c>
      <c r="T8" s="47">
        <f t="shared" si="5"/>
        <v>0.45297590761201811</v>
      </c>
      <c r="U8" s="38"/>
      <c r="V8" s="20">
        <v>222758000000</v>
      </c>
      <c r="W8" s="20">
        <v>188937000000</v>
      </c>
      <c r="X8" s="20">
        <f t="shared" si="6"/>
        <v>33821000000</v>
      </c>
      <c r="Y8" s="49">
        <f t="shared" si="7"/>
        <v>2.0552606919618712E-2</v>
      </c>
      <c r="Z8" s="38"/>
      <c r="AA8" s="50">
        <f t="shared" si="8"/>
        <v>0.12192160585130368</v>
      </c>
      <c r="AB8" s="38"/>
      <c r="AC8" s="47">
        <v>-296900000000</v>
      </c>
      <c r="AD8" s="47">
        <v>0.47899999999999998</v>
      </c>
      <c r="AE8" s="47">
        <v>7.8E-2</v>
      </c>
      <c r="AF8" s="38"/>
      <c r="AG8" s="52">
        <f t="shared" si="9"/>
        <v>-0.18042248882158407</v>
      </c>
      <c r="AH8" s="53">
        <f t="shared" si="10"/>
        <v>5.8400449202774464E-2</v>
      </c>
      <c r="AI8" s="47">
        <f t="shared" si="11"/>
        <v>3.5332120793737411E-2</v>
      </c>
      <c r="AJ8" s="38"/>
      <c r="AK8" s="54">
        <f t="shared" si="12"/>
        <v>-8.668991882507221E-2</v>
      </c>
      <c r="AL8" s="38"/>
      <c r="AM8" s="55">
        <f t="shared" si="13"/>
        <v>4.7889056880787449E-2</v>
      </c>
    </row>
    <row r="9" spans="1:39" x14ac:dyDescent="0.25">
      <c r="A9" s="5">
        <v>2</v>
      </c>
      <c r="B9" s="5" t="s">
        <v>5</v>
      </c>
      <c r="C9" s="31">
        <v>2019</v>
      </c>
      <c r="D9" s="20">
        <v>76758829457</v>
      </c>
      <c r="E9" s="20">
        <v>158440399914</v>
      </c>
      <c r="F9" s="20">
        <f>SUM(D9-E9)</f>
        <v>-81681570457</v>
      </c>
      <c r="G9" s="38"/>
      <c r="H9" s="20">
        <v>1004275813783</v>
      </c>
      <c r="I9" s="38"/>
      <c r="J9" s="47">
        <f t="shared" si="1"/>
        <v>-8.1333802264254698E-2</v>
      </c>
      <c r="K9" s="38"/>
      <c r="L9" s="57">
        <f t="shared" si="2"/>
        <v>9.9574239096041409E-13</v>
      </c>
      <c r="M9" s="38"/>
      <c r="N9" s="20">
        <v>1028952947818</v>
      </c>
      <c r="O9" s="20">
        <v>961136629003</v>
      </c>
      <c r="P9" s="20">
        <f t="shared" si="3"/>
        <v>67816318815</v>
      </c>
      <c r="Q9" s="49">
        <f t="shared" si="4"/>
        <v>6.752758344298182E-2</v>
      </c>
      <c r="R9" s="38"/>
      <c r="S9" s="20">
        <v>208167764816</v>
      </c>
      <c r="T9" s="47">
        <f t="shared" si="5"/>
        <v>0.207281467858769</v>
      </c>
      <c r="U9" s="38"/>
      <c r="V9" s="20">
        <v>182571429184</v>
      </c>
      <c r="W9" s="20">
        <v>193458573978</v>
      </c>
      <c r="X9" s="20">
        <f t="shared" si="6"/>
        <v>-10887144794</v>
      </c>
      <c r="Y9" s="49">
        <f t="shared" si="7"/>
        <v>-1.0840791587909784E-2</v>
      </c>
      <c r="Z9" s="38"/>
      <c r="AA9" s="50">
        <f t="shared" si="8"/>
        <v>7.8368375030891599E-2</v>
      </c>
      <c r="AB9" s="38"/>
      <c r="AC9" s="47">
        <v>-296900000000</v>
      </c>
      <c r="AD9" s="47">
        <v>0.47899999999999998</v>
      </c>
      <c r="AE9" s="47">
        <v>7.8E-2</v>
      </c>
      <c r="AF9" s="38"/>
      <c r="AG9" s="52">
        <f t="shared" si="9"/>
        <v>-0.29563591587614696</v>
      </c>
      <c r="AH9" s="53">
        <f t="shared" si="10"/>
        <v>3.7538451639797077E-2</v>
      </c>
      <c r="AI9" s="47">
        <f t="shared" si="11"/>
        <v>1.6167954492983982E-2</v>
      </c>
      <c r="AJ9" s="38"/>
      <c r="AK9" s="54">
        <f t="shared" si="12"/>
        <v>-0.24192950974336591</v>
      </c>
      <c r="AL9" s="38"/>
      <c r="AM9" s="55">
        <f t="shared" si="13"/>
        <v>0.16059570747911123</v>
      </c>
    </row>
    <row r="10" spans="1:39" x14ac:dyDescent="0.25">
      <c r="A10" s="5"/>
      <c r="B10" s="5"/>
      <c r="C10" s="31">
        <v>2020</v>
      </c>
      <c r="D10" s="20">
        <v>44045828312</v>
      </c>
      <c r="E10" s="20">
        <v>202642422392</v>
      </c>
      <c r="F10" s="20">
        <f t="shared" si="0"/>
        <v>-158596594080</v>
      </c>
      <c r="G10" s="38"/>
      <c r="H10" s="20">
        <v>1057529235986</v>
      </c>
      <c r="I10" s="38"/>
      <c r="J10" s="47">
        <f t="shared" si="1"/>
        <v>-0.14996899251880311</v>
      </c>
      <c r="K10" s="38"/>
      <c r="L10" s="57">
        <f t="shared" si="2"/>
        <v>9.4560033516958798E-13</v>
      </c>
      <c r="M10" s="38"/>
      <c r="N10" s="20">
        <v>956634474111</v>
      </c>
      <c r="O10" s="20">
        <v>1028952947818</v>
      </c>
      <c r="P10" s="20">
        <f t="shared" si="3"/>
        <v>-72318473707</v>
      </c>
      <c r="Q10" s="49">
        <f t="shared" si="4"/>
        <v>-6.838437297629224E-2</v>
      </c>
      <c r="R10" s="38"/>
      <c r="S10" s="20">
        <v>237711417828</v>
      </c>
      <c r="T10" s="47">
        <f t="shared" si="5"/>
        <v>0.2247799963717948</v>
      </c>
      <c r="U10" s="38"/>
      <c r="V10" s="20">
        <v>124395919918</v>
      </c>
      <c r="W10" s="20">
        <v>182571429184</v>
      </c>
      <c r="X10" s="20">
        <f t="shared" si="6"/>
        <v>-58175509266</v>
      </c>
      <c r="Y10" s="49">
        <f t="shared" si="7"/>
        <v>-5.5010781060591075E-2</v>
      </c>
      <c r="Z10" s="38"/>
      <c r="AA10" s="50">
        <f t="shared" si="8"/>
        <v>-1.3373591915701165E-2</v>
      </c>
      <c r="AB10" s="38"/>
      <c r="AC10" s="47">
        <v>-296900000000</v>
      </c>
      <c r="AD10" s="47">
        <v>0.47899999999999998</v>
      </c>
      <c r="AE10" s="47">
        <v>7.8E-2</v>
      </c>
      <c r="AF10" s="38"/>
      <c r="AG10" s="52">
        <f t="shared" si="9"/>
        <v>-0.2807487395118507</v>
      </c>
      <c r="AH10" s="53">
        <f t="shared" si="10"/>
        <v>-6.4059505276208581E-3</v>
      </c>
      <c r="AI10" s="47">
        <f t="shared" si="11"/>
        <v>1.7532839716999996E-2</v>
      </c>
      <c r="AJ10" s="38"/>
      <c r="AK10" s="54">
        <f t="shared" si="12"/>
        <v>-0.2696218503224716</v>
      </c>
      <c r="AL10" s="38"/>
      <c r="AM10" s="55">
        <f t="shared" si="13"/>
        <v>0.11965285780366849</v>
      </c>
    </row>
    <row r="11" spans="1:39" x14ac:dyDescent="0.25">
      <c r="A11" s="5"/>
      <c r="B11" s="5"/>
      <c r="C11" s="31">
        <v>2021</v>
      </c>
      <c r="D11" s="20">
        <v>100066615090</v>
      </c>
      <c r="E11" s="20">
        <v>213482549779</v>
      </c>
      <c r="F11" s="20">
        <f t="shared" si="0"/>
        <v>-113415934689</v>
      </c>
      <c r="G11" s="38"/>
      <c r="H11" s="20">
        <v>1086873666641</v>
      </c>
      <c r="I11" s="38"/>
      <c r="J11" s="47">
        <f t="shared" si="1"/>
        <v>-0.10435061421583036</v>
      </c>
      <c r="K11" s="38"/>
      <c r="L11" s="57">
        <f t="shared" si="2"/>
        <v>9.2007013390113286E-13</v>
      </c>
      <c r="M11" s="38"/>
      <c r="N11" s="20">
        <v>1019133657275</v>
      </c>
      <c r="O11" s="20">
        <v>956634474111</v>
      </c>
      <c r="P11" s="20">
        <f t="shared" si="3"/>
        <v>62499183164</v>
      </c>
      <c r="Q11" s="49">
        <f t="shared" si="4"/>
        <v>5.7503631822412901E-2</v>
      </c>
      <c r="R11" s="38"/>
      <c r="S11" s="20">
        <v>198170686974</v>
      </c>
      <c r="T11" s="47">
        <f t="shared" si="5"/>
        <v>0.18233093049944765</v>
      </c>
      <c r="U11" s="38"/>
      <c r="V11" s="20">
        <v>110549359898</v>
      </c>
      <c r="W11" s="20">
        <v>1244395919918</v>
      </c>
      <c r="X11" s="20">
        <f t="shared" si="6"/>
        <v>-1133846560020</v>
      </c>
      <c r="Y11" s="49">
        <f t="shared" si="7"/>
        <v>-1.0432183563009401</v>
      </c>
      <c r="Z11" s="38"/>
      <c r="AA11" s="50">
        <f t="shared" si="8"/>
        <v>1.100721988123353</v>
      </c>
      <c r="AB11" s="38"/>
      <c r="AC11" s="47">
        <v>-296900000000</v>
      </c>
      <c r="AD11" s="47">
        <v>0.47899999999999998</v>
      </c>
      <c r="AE11" s="47">
        <v>7.8E-2</v>
      </c>
      <c r="AF11" s="38"/>
      <c r="AG11" s="52">
        <f t="shared" si="9"/>
        <v>-0.27316882275524634</v>
      </c>
      <c r="AH11" s="53">
        <f t="shared" si="10"/>
        <v>0.52724583231108602</v>
      </c>
      <c r="AI11" s="47">
        <f t="shared" si="11"/>
        <v>1.4221812578956917E-2</v>
      </c>
      <c r="AJ11" s="38"/>
      <c r="AK11" s="54">
        <f t="shared" si="12"/>
        <v>0.26829882213479661</v>
      </c>
      <c r="AL11" s="38"/>
      <c r="AM11" s="55">
        <f t="shared" si="13"/>
        <v>-0.37264943635062697</v>
      </c>
    </row>
    <row r="12" spans="1:39" x14ac:dyDescent="0.25">
      <c r="A12" s="5"/>
      <c r="B12" s="5"/>
      <c r="C12" s="31">
        <v>2022</v>
      </c>
      <c r="D12" s="20">
        <v>121257336904</v>
      </c>
      <c r="E12" s="20">
        <v>178373991059</v>
      </c>
      <c r="F12" s="20">
        <f t="shared" si="0"/>
        <v>-57116654155</v>
      </c>
      <c r="G12" s="38"/>
      <c r="H12" s="20">
        <v>1146235578463</v>
      </c>
      <c r="I12" s="38"/>
      <c r="J12" s="47">
        <f t="shared" si="1"/>
        <v>-4.982976905287511E-2</v>
      </c>
      <c r="K12" s="38"/>
      <c r="L12" s="57">
        <f t="shared" si="2"/>
        <v>8.7242100907468872E-13</v>
      </c>
      <c r="M12" s="38"/>
      <c r="N12" s="20">
        <v>1129360552136</v>
      </c>
      <c r="O12" s="20">
        <v>1019133657275</v>
      </c>
      <c r="P12" s="20">
        <f t="shared" si="3"/>
        <v>110226894861</v>
      </c>
      <c r="Q12" s="49">
        <f t="shared" si="4"/>
        <v>9.6164258841803241E-2</v>
      </c>
      <c r="R12" s="38"/>
      <c r="S12" s="20">
        <v>223673837741</v>
      </c>
      <c r="T12" s="47">
        <f t="shared" si="5"/>
        <v>0.19513775522561141</v>
      </c>
      <c r="U12" s="38"/>
      <c r="V12" s="20">
        <v>126820874647</v>
      </c>
      <c r="W12" s="20">
        <v>110549359898</v>
      </c>
      <c r="X12" s="20">
        <f t="shared" si="6"/>
        <v>16271514749</v>
      </c>
      <c r="Y12" s="49">
        <f t="shared" si="7"/>
        <v>1.419561131649626E-2</v>
      </c>
      <c r="Z12" s="38"/>
      <c r="AA12" s="50">
        <f t="shared" si="8"/>
        <v>8.1968647525306984E-2</v>
      </c>
      <c r="AB12" s="38"/>
      <c r="AC12" s="47">
        <v>-296900000000</v>
      </c>
      <c r="AD12" s="47">
        <v>0.47899999999999998</v>
      </c>
      <c r="AE12" s="47">
        <v>7.8E-2</v>
      </c>
      <c r="AF12" s="38"/>
      <c r="AG12" s="52">
        <f t="shared" si="9"/>
        <v>-0.25902179759427507</v>
      </c>
      <c r="AH12" s="53">
        <f t="shared" si="10"/>
        <v>3.9262982164622047E-2</v>
      </c>
      <c r="AI12" s="47">
        <f t="shared" si="11"/>
        <v>1.5220744907597691E-2</v>
      </c>
      <c r="AJ12" s="38"/>
      <c r="AK12" s="54">
        <f t="shared" si="12"/>
        <v>-0.20453807052205533</v>
      </c>
      <c r="AL12" s="38"/>
      <c r="AM12" s="55">
        <f t="shared" si="13"/>
        <v>0.15470830146918021</v>
      </c>
    </row>
    <row r="13" spans="1:39" x14ac:dyDescent="0.25">
      <c r="A13" s="5"/>
      <c r="B13" s="5"/>
      <c r="C13" s="31">
        <v>2023</v>
      </c>
      <c r="D13" s="20">
        <v>127426464539</v>
      </c>
      <c r="E13" s="20">
        <v>201470972367</v>
      </c>
      <c r="F13" s="20">
        <f t="shared" si="0"/>
        <v>-74044507828</v>
      </c>
      <c r="G13" s="38"/>
      <c r="H13" s="20">
        <v>1074777460412</v>
      </c>
      <c r="I13" s="38"/>
      <c r="J13" s="47">
        <f t="shared" si="1"/>
        <v>-6.8892873692769974E-2</v>
      </c>
      <c r="K13" s="38"/>
      <c r="L13" s="57">
        <f t="shared" si="2"/>
        <v>9.3042516877555732E-13</v>
      </c>
      <c r="M13" s="38"/>
      <c r="N13" s="20">
        <v>1135790489555</v>
      </c>
      <c r="O13" s="20">
        <v>1129360552136</v>
      </c>
      <c r="P13" s="20">
        <f t="shared" si="3"/>
        <v>6429937419</v>
      </c>
      <c r="Q13" s="49">
        <f t="shared" si="4"/>
        <v>5.9825756082893464E-3</v>
      </c>
      <c r="R13" s="38"/>
      <c r="S13" s="20">
        <v>328169901126</v>
      </c>
      <c r="T13" s="47">
        <f t="shared" si="5"/>
        <v>0.3053375356422165</v>
      </c>
      <c r="U13" s="38"/>
      <c r="V13" s="20">
        <v>124423224182</v>
      </c>
      <c r="W13" s="20">
        <v>126820874647</v>
      </c>
      <c r="X13" s="20">
        <f t="shared" si="6"/>
        <v>-2397650465</v>
      </c>
      <c r="Y13" s="49">
        <f t="shared" si="7"/>
        <v>-2.2308343385624187E-3</v>
      </c>
      <c r="Z13" s="38"/>
      <c r="AA13" s="50">
        <f t="shared" si="8"/>
        <v>8.213409946851765E-3</v>
      </c>
      <c r="AB13" s="38"/>
      <c r="AC13" s="47">
        <v>-296900000000</v>
      </c>
      <c r="AD13" s="47">
        <v>0.47899999999999998</v>
      </c>
      <c r="AE13" s="47">
        <v>7.8E-2</v>
      </c>
      <c r="AF13" s="38"/>
      <c r="AG13" s="52">
        <f t="shared" si="9"/>
        <v>-0.27624323260946299</v>
      </c>
      <c r="AH13" s="53">
        <f t="shared" si="10"/>
        <v>3.9342233645419953E-3</v>
      </c>
      <c r="AI13" s="47">
        <f t="shared" si="11"/>
        <v>2.3816327780092888E-2</v>
      </c>
      <c r="AJ13" s="38"/>
      <c r="AK13" s="54">
        <f t="shared" si="12"/>
        <v>-0.24849268146482809</v>
      </c>
      <c r="AL13" s="38"/>
      <c r="AM13" s="55">
        <f t="shared" si="13"/>
        <v>0.17959980777205811</v>
      </c>
    </row>
    <row r="14" spans="1:39" x14ac:dyDescent="0.25">
      <c r="A14" s="5">
        <v>3</v>
      </c>
      <c r="B14" s="5" t="s">
        <v>8</v>
      </c>
      <c r="C14" s="31">
        <v>2019</v>
      </c>
      <c r="D14" s="20">
        <v>130756461708</v>
      </c>
      <c r="E14" s="20">
        <v>198145077505</v>
      </c>
      <c r="F14" s="20">
        <f t="shared" si="0"/>
        <v>-67388615797</v>
      </c>
      <c r="G14" s="38"/>
      <c r="H14" s="20">
        <v>833933861594</v>
      </c>
      <c r="I14" s="38"/>
      <c r="J14" s="47">
        <f t="shared" si="1"/>
        <v>-8.0808105894863022E-2</v>
      </c>
      <c r="K14" s="38"/>
      <c r="L14" s="57">
        <f t="shared" si="2"/>
        <v>1.1991358620317652E-12</v>
      </c>
      <c r="M14" s="38"/>
      <c r="N14" s="20">
        <v>1084912780290</v>
      </c>
      <c r="O14" s="20">
        <v>831104026853</v>
      </c>
      <c r="P14" s="20">
        <f t="shared" si="3"/>
        <v>253808753437</v>
      </c>
      <c r="Q14" s="49">
        <f t="shared" si="4"/>
        <v>0.30435117834388475</v>
      </c>
      <c r="R14" s="38"/>
      <c r="S14" s="20">
        <v>926961764182</v>
      </c>
      <c r="T14" s="47">
        <f t="shared" si="5"/>
        <v>1.1115530941628684</v>
      </c>
      <c r="U14" s="38"/>
      <c r="V14" s="20">
        <v>9278595891</v>
      </c>
      <c r="W14" s="20">
        <v>16177543745</v>
      </c>
      <c r="X14" s="20">
        <f t="shared" si="6"/>
        <v>-6898947854</v>
      </c>
      <c r="Y14" s="49">
        <f t="shared" si="7"/>
        <v>-8.2727757820184877E-3</v>
      </c>
      <c r="Z14" s="38"/>
      <c r="AA14" s="50">
        <f t="shared" si="8"/>
        <v>0.31262395412590327</v>
      </c>
      <c r="AB14" s="38"/>
      <c r="AC14" s="47">
        <v>-296900000000</v>
      </c>
      <c r="AD14" s="47">
        <v>0.47899999999999998</v>
      </c>
      <c r="AE14" s="47">
        <v>7.8E-2</v>
      </c>
      <c r="AF14" s="38"/>
      <c r="AG14" s="52">
        <f t="shared" si="9"/>
        <v>-0.35602343743723108</v>
      </c>
      <c r="AH14" s="53">
        <f t="shared" si="10"/>
        <v>0.14974687402630765</v>
      </c>
      <c r="AI14" s="47">
        <f t="shared" si="11"/>
        <v>8.6701141344703733E-2</v>
      </c>
      <c r="AJ14" s="38"/>
      <c r="AK14" s="54">
        <f t="shared" si="12"/>
        <v>-0.1195754220662197</v>
      </c>
      <c r="AL14" s="38"/>
      <c r="AM14" s="55">
        <f t="shared" si="13"/>
        <v>3.8767316171356675E-2</v>
      </c>
    </row>
    <row r="15" spans="1:39" x14ac:dyDescent="0.25">
      <c r="A15" s="5"/>
      <c r="B15" s="5"/>
      <c r="C15" s="31">
        <v>2020</v>
      </c>
      <c r="D15" s="20">
        <v>132772234495</v>
      </c>
      <c r="E15" s="20">
        <v>226926314731</v>
      </c>
      <c r="F15" s="20">
        <f t="shared" si="0"/>
        <v>-94154080236</v>
      </c>
      <c r="G15" s="38"/>
      <c r="H15" s="20">
        <v>1245144303719</v>
      </c>
      <c r="I15" s="38"/>
      <c r="J15" s="47">
        <f t="shared" si="1"/>
        <v>-7.5617002748019135E-2</v>
      </c>
      <c r="K15" s="38"/>
      <c r="L15" s="57">
        <f t="shared" si="2"/>
        <v>8.0311976452303364E-13</v>
      </c>
      <c r="M15" s="38"/>
      <c r="N15" s="20">
        <v>972634784176</v>
      </c>
      <c r="O15" s="20">
        <v>1084912780290</v>
      </c>
      <c r="P15" s="20">
        <f t="shared" si="3"/>
        <v>-112277996114</v>
      </c>
      <c r="Q15" s="49">
        <f t="shared" si="4"/>
        <v>-9.0172677800193765E-2</v>
      </c>
      <c r="R15" s="38"/>
      <c r="S15" s="20">
        <v>993154588208</v>
      </c>
      <c r="T15" s="47">
        <f t="shared" si="5"/>
        <v>0.79762207901657944</v>
      </c>
      <c r="U15" s="38"/>
      <c r="V15" s="20">
        <v>7611850597</v>
      </c>
      <c r="W15" s="20">
        <v>9278595891</v>
      </c>
      <c r="X15" s="20">
        <f t="shared" si="6"/>
        <v>-1666745294</v>
      </c>
      <c r="Y15" s="49">
        <f t="shared" si="7"/>
        <v>-1.3385960880371544E-3</v>
      </c>
      <c r="Z15" s="38"/>
      <c r="AA15" s="50">
        <f t="shared" si="8"/>
        <v>-8.8834081712156607E-2</v>
      </c>
      <c r="AB15" s="38"/>
      <c r="AC15" s="47">
        <v>-296900000000</v>
      </c>
      <c r="AD15" s="47">
        <v>0.47899999999999998</v>
      </c>
      <c r="AE15" s="47">
        <v>7.8E-2</v>
      </c>
      <c r="AF15" s="38"/>
      <c r="AG15" s="52">
        <f t="shared" si="9"/>
        <v>-0.23844625808688868</v>
      </c>
      <c r="AH15" s="53">
        <f t="shared" si="10"/>
        <v>-4.255152514012301E-2</v>
      </c>
      <c r="AI15" s="47">
        <f t="shared" si="11"/>
        <v>6.22145221632932E-2</v>
      </c>
      <c r="AJ15" s="38"/>
      <c r="AK15" s="54">
        <f t="shared" si="12"/>
        <v>-0.21878326106371848</v>
      </c>
      <c r="AL15" s="38"/>
      <c r="AM15" s="55">
        <f t="shared" si="13"/>
        <v>0.14316625831569935</v>
      </c>
    </row>
    <row r="16" spans="1:39" x14ac:dyDescent="0.25">
      <c r="A16" s="5"/>
      <c r="B16" s="5"/>
      <c r="C16" s="31">
        <v>2021</v>
      </c>
      <c r="D16" s="20">
        <v>180711667020</v>
      </c>
      <c r="E16" s="20">
        <v>304980204013</v>
      </c>
      <c r="F16" s="20">
        <f t="shared" si="0"/>
        <v>-124268536993</v>
      </c>
      <c r="G16" s="38"/>
      <c r="H16" s="20">
        <v>1310940121622</v>
      </c>
      <c r="I16" s="38"/>
      <c r="J16" s="47">
        <f t="shared" si="1"/>
        <v>-9.4793450092323844E-2</v>
      </c>
      <c r="K16" s="38"/>
      <c r="L16" s="57">
        <f t="shared" si="2"/>
        <v>7.6281134699174508E-13</v>
      </c>
      <c r="M16" s="38"/>
      <c r="N16" s="20">
        <v>1103519743574</v>
      </c>
      <c r="O16" s="20">
        <v>972634784176</v>
      </c>
      <c r="P16" s="20">
        <f t="shared" si="3"/>
        <v>130884959398</v>
      </c>
      <c r="Q16" s="49">
        <f t="shared" si="4"/>
        <v>9.9840532179348254E-2</v>
      </c>
      <c r="R16" s="38"/>
      <c r="S16" s="20">
        <v>1027647313598</v>
      </c>
      <c r="T16" s="47">
        <f t="shared" si="5"/>
        <v>0.78390103151813872</v>
      </c>
      <c r="U16" s="38"/>
      <c r="V16" s="20">
        <v>3091954866</v>
      </c>
      <c r="W16" s="20">
        <v>7611850597</v>
      </c>
      <c r="X16" s="20">
        <f t="shared" si="6"/>
        <v>-4519895731</v>
      </c>
      <c r="Y16" s="49">
        <f t="shared" si="7"/>
        <v>-3.4478277508263487E-3</v>
      </c>
      <c r="Z16" s="38"/>
      <c r="AA16" s="50">
        <f t="shared" si="8"/>
        <v>0.1032883599301746</v>
      </c>
      <c r="AB16" s="38"/>
      <c r="AC16" s="47">
        <v>-296900000000</v>
      </c>
      <c r="AD16" s="47">
        <v>0.47899999999999998</v>
      </c>
      <c r="AE16" s="47">
        <v>7.8E-2</v>
      </c>
      <c r="AF16" s="38"/>
      <c r="AG16" s="52">
        <f t="shared" si="9"/>
        <v>-0.22647868892184911</v>
      </c>
      <c r="AH16" s="53">
        <f t="shared" si="10"/>
        <v>4.9475124406553633E-2</v>
      </c>
      <c r="AI16" s="47">
        <f t="shared" si="11"/>
        <v>6.1144280458414822E-2</v>
      </c>
      <c r="AJ16" s="38"/>
      <c r="AK16" s="54">
        <f t="shared" si="12"/>
        <v>-0.11585928405688065</v>
      </c>
      <c r="AL16" s="38"/>
      <c r="AM16" s="55">
        <f t="shared" si="13"/>
        <v>2.1065833964556802E-2</v>
      </c>
    </row>
    <row r="17" spans="1:39" x14ac:dyDescent="0.25">
      <c r="A17" s="5"/>
      <c r="B17" s="5"/>
      <c r="C17" s="31">
        <v>2022</v>
      </c>
      <c r="D17" s="20">
        <v>195598848689</v>
      </c>
      <c r="E17" s="20">
        <v>190077226164</v>
      </c>
      <c r="F17" s="20">
        <f t="shared" si="0"/>
        <v>5521622525</v>
      </c>
      <c r="G17" s="38"/>
      <c r="H17" s="20">
        <v>1348181576913</v>
      </c>
      <c r="I17" s="38"/>
      <c r="J17" s="47">
        <f t="shared" si="1"/>
        <v>4.0956074608608289E-3</v>
      </c>
      <c r="K17" s="38"/>
      <c r="L17" s="57">
        <f t="shared" si="2"/>
        <v>7.4173984953106315E-13</v>
      </c>
      <c r="M17" s="38"/>
      <c r="N17" s="20">
        <v>1674053536287</v>
      </c>
      <c r="O17" s="20">
        <v>1103519743574</v>
      </c>
      <c r="P17" s="20">
        <f t="shared" si="3"/>
        <v>570533792713</v>
      </c>
      <c r="Q17" s="49">
        <f t="shared" si="4"/>
        <v>0.42318764955932736</v>
      </c>
      <c r="R17" s="38"/>
      <c r="S17" s="20">
        <v>1212528185222</v>
      </c>
      <c r="T17" s="47">
        <f t="shared" si="5"/>
        <v>0.8993804736587393</v>
      </c>
      <c r="U17" s="38"/>
      <c r="V17" s="20">
        <v>62160623062</v>
      </c>
      <c r="W17" s="20">
        <v>3091954866</v>
      </c>
      <c r="X17" s="20">
        <f t="shared" si="6"/>
        <v>59068668196</v>
      </c>
      <c r="Y17" s="49">
        <f t="shared" si="7"/>
        <v>4.3813585059701329E-2</v>
      </c>
      <c r="Z17" s="38"/>
      <c r="AA17" s="50">
        <f t="shared" si="8"/>
        <v>0.37937406449962602</v>
      </c>
      <c r="AB17" s="38"/>
      <c r="AC17" s="47">
        <v>-296900000000</v>
      </c>
      <c r="AD17" s="47">
        <v>0.47899999999999998</v>
      </c>
      <c r="AE17" s="47">
        <v>7.8E-2</v>
      </c>
      <c r="AF17" s="38"/>
      <c r="AG17" s="52">
        <f t="shared" si="9"/>
        <v>-0.22022256132577264</v>
      </c>
      <c r="AH17" s="53">
        <f t="shared" si="10"/>
        <v>0.18172017689532086</v>
      </c>
      <c r="AI17" s="47">
        <f t="shared" si="11"/>
        <v>7.0151676945381672E-2</v>
      </c>
      <c r="AJ17" s="38"/>
      <c r="AK17" s="54">
        <f t="shared" si="12"/>
        <v>3.1649292514929886E-2</v>
      </c>
      <c r="AL17" s="38"/>
      <c r="AM17" s="55">
        <f t="shared" si="13"/>
        <v>-2.7553685054069056E-2</v>
      </c>
    </row>
    <row r="18" spans="1:39" x14ac:dyDescent="0.25">
      <c r="A18" s="5"/>
      <c r="B18" s="5"/>
      <c r="C18" s="31">
        <v>2023</v>
      </c>
      <c r="D18" s="20">
        <v>324092143202</v>
      </c>
      <c r="E18" s="20">
        <v>487763293949</v>
      </c>
      <c r="F18" s="20">
        <f t="shared" si="0"/>
        <v>-163671150747</v>
      </c>
      <c r="G18" s="38"/>
      <c r="H18" s="20">
        <v>1790304606780</v>
      </c>
      <c r="I18" s="38"/>
      <c r="J18" s="47">
        <f t="shared" si="1"/>
        <v>-9.1420839854383831E-2</v>
      </c>
      <c r="K18" s="38"/>
      <c r="L18" s="57">
        <f t="shared" si="2"/>
        <v>5.5856416623904951E-13</v>
      </c>
      <c r="M18" s="38"/>
      <c r="N18" s="20">
        <v>2090115884030</v>
      </c>
      <c r="O18" s="20">
        <v>1674053536287</v>
      </c>
      <c r="P18" s="20">
        <f t="shared" si="3"/>
        <v>416062347743</v>
      </c>
      <c r="Q18" s="49">
        <f t="shared" si="4"/>
        <v>0.23239751837053027</v>
      </c>
      <c r="R18" s="38"/>
      <c r="S18" s="20">
        <v>1610131574095</v>
      </c>
      <c r="T18" s="47">
        <f t="shared" si="5"/>
        <v>0.89936180021954193</v>
      </c>
      <c r="U18" s="38"/>
      <c r="V18" s="20">
        <v>66973048683</v>
      </c>
      <c r="W18" s="20">
        <v>62160623062</v>
      </c>
      <c r="X18" s="20">
        <f t="shared" si="6"/>
        <v>4812425621</v>
      </c>
      <c r="Y18" s="49">
        <f t="shared" si="7"/>
        <v>2.6880485045813049E-3</v>
      </c>
      <c r="Z18" s="38"/>
      <c r="AA18" s="50">
        <f t="shared" si="8"/>
        <v>0.22970946986594898</v>
      </c>
      <c r="AB18" s="38"/>
      <c r="AC18" s="47">
        <v>-296900000000</v>
      </c>
      <c r="AD18" s="47">
        <v>0.47899999999999998</v>
      </c>
      <c r="AE18" s="47">
        <v>7.8E-2</v>
      </c>
      <c r="AF18" s="38"/>
      <c r="AG18" s="52">
        <f t="shared" si="9"/>
        <v>-0.16583770095637379</v>
      </c>
      <c r="AH18" s="53">
        <f t="shared" si="10"/>
        <v>0.11003083606578956</v>
      </c>
      <c r="AI18" s="47">
        <f t="shared" si="11"/>
        <v>7.0150220417124265E-2</v>
      </c>
      <c r="AJ18" s="38"/>
      <c r="AK18" s="54">
        <f t="shared" si="12"/>
        <v>1.4343355526540036E-2</v>
      </c>
      <c r="AL18" s="38"/>
      <c r="AM18" s="55">
        <f t="shared" si="13"/>
        <v>-0.10576419538092387</v>
      </c>
    </row>
    <row r="19" spans="1:39" x14ac:dyDescent="0.25">
      <c r="A19" s="5">
        <v>4</v>
      </c>
      <c r="B19" s="5" t="s">
        <v>10</v>
      </c>
      <c r="C19" s="31">
        <v>2019</v>
      </c>
      <c r="D19" s="20">
        <v>317815177000</v>
      </c>
      <c r="E19" s="20">
        <v>274364533000</v>
      </c>
      <c r="F19" s="20">
        <f t="shared" si="0"/>
        <v>43450644000</v>
      </c>
      <c r="G19" s="38"/>
      <c r="H19" s="20">
        <v>1523517170000</v>
      </c>
      <c r="I19" s="38"/>
      <c r="J19" s="47">
        <f t="shared" si="1"/>
        <v>2.8519956883715329E-2</v>
      </c>
      <c r="K19" s="38"/>
      <c r="L19" s="57">
        <f t="shared" si="2"/>
        <v>6.5637593043995688E-13</v>
      </c>
      <c r="M19" s="38"/>
      <c r="N19" s="20">
        <v>827136727000</v>
      </c>
      <c r="O19" s="20">
        <v>893006350000</v>
      </c>
      <c r="P19" s="20">
        <f t="shared" si="3"/>
        <v>-65869623000</v>
      </c>
      <c r="Q19" s="49">
        <f t="shared" si="4"/>
        <v>-4.3235235084354187E-2</v>
      </c>
      <c r="R19" s="38"/>
      <c r="S19" s="20">
        <v>85234517000</v>
      </c>
      <c r="T19" s="47">
        <f t="shared" si="5"/>
        <v>5.5945885401475326E-2</v>
      </c>
      <c r="U19" s="38"/>
      <c r="V19" s="20">
        <v>197060469000</v>
      </c>
      <c r="W19" s="20">
        <v>156825348000</v>
      </c>
      <c r="X19" s="20">
        <f t="shared" si="6"/>
        <v>40235121000</v>
      </c>
      <c r="Y19" s="49">
        <f t="shared" si="7"/>
        <v>2.6409364982739249E-2</v>
      </c>
      <c r="Z19" s="38"/>
      <c r="AA19" s="50">
        <f t="shared" si="8"/>
        <v>-6.9644600067093443E-2</v>
      </c>
      <c r="AB19" s="38"/>
      <c r="AC19" s="47">
        <v>-296900000000</v>
      </c>
      <c r="AD19" s="47">
        <v>0.47899999999999998</v>
      </c>
      <c r="AE19" s="47">
        <v>7.8E-2</v>
      </c>
      <c r="AF19" s="38"/>
      <c r="AG19" s="52">
        <f t="shared" si="9"/>
        <v>-0.1948780137476232</v>
      </c>
      <c r="AH19" s="53">
        <f t="shared" si="10"/>
        <v>-3.3359763432137757E-2</v>
      </c>
      <c r="AI19" s="47">
        <f t="shared" si="11"/>
        <v>4.3637790613150753E-3</v>
      </c>
      <c r="AJ19" s="38"/>
      <c r="AK19" s="54">
        <f t="shared" si="12"/>
        <v>-0.22387399811844588</v>
      </c>
      <c r="AL19" s="38"/>
      <c r="AM19" s="55">
        <f t="shared" si="13"/>
        <v>0.25239395500216122</v>
      </c>
    </row>
    <row r="20" spans="1:39" x14ac:dyDescent="0.25">
      <c r="A20" s="5"/>
      <c r="B20" s="5"/>
      <c r="C20" s="31">
        <v>2020</v>
      </c>
      <c r="D20" s="20">
        <v>123465762000</v>
      </c>
      <c r="E20" s="20">
        <v>246905899000</v>
      </c>
      <c r="F20" s="20">
        <f t="shared" si="0"/>
        <v>-123440137000</v>
      </c>
      <c r="G20" s="38"/>
      <c r="H20" s="20">
        <v>1425983722000</v>
      </c>
      <c r="I20" s="38"/>
      <c r="J20" s="47">
        <f t="shared" si="1"/>
        <v>-8.6564899090762551E-2</v>
      </c>
      <c r="K20" s="38"/>
      <c r="L20" s="57">
        <f t="shared" si="2"/>
        <v>7.0127027719324835E-13</v>
      </c>
      <c r="M20" s="38"/>
      <c r="N20" s="20">
        <v>546336411000</v>
      </c>
      <c r="O20" s="20">
        <v>827136727000</v>
      </c>
      <c r="P20" s="20">
        <f t="shared" si="3"/>
        <v>-280800316000</v>
      </c>
      <c r="Q20" s="49">
        <f t="shared" si="4"/>
        <v>-0.19691691543727174</v>
      </c>
      <c r="R20" s="38"/>
      <c r="S20" s="20">
        <v>79117279000</v>
      </c>
      <c r="T20" s="47">
        <f t="shared" si="5"/>
        <v>5.5482596175105564E-2</v>
      </c>
      <c r="U20" s="38"/>
      <c r="V20" s="20">
        <v>101780949000</v>
      </c>
      <c r="W20" s="20">
        <v>197060469000</v>
      </c>
      <c r="X20" s="20">
        <f t="shared" si="6"/>
        <v>-95279520000</v>
      </c>
      <c r="Y20" s="49">
        <f t="shared" si="7"/>
        <v>-6.6816695401239648E-2</v>
      </c>
      <c r="Z20" s="38"/>
      <c r="AA20" s="50">
        <f t="shared" si="8"/>
        <v>-0.13010022003603211</v>
      </c>
      <c r="AB20" s="38"/>
      <c r="AC20" s="47">
        <v>-296900000000</v>
      </c>
      <c r="AD20" s="47">
        <v>0.47899999999999998</v>
      </c>
      <c r="AE20" s="47">
        <v>7.8E-2</v>
      </c>
      <c r="AF20" s="38"/>
      <c r="AG20" s="52">
        <f t="shared" si="9"/>
        <v>-0.20820714529867543</v>
      </c>
      <c r="AH20" s="53">
        <f t="shared" si="10"/>
        <v>-6.2318005397259381E-2</v>
      </c>
      <c r="AI20" s="47">
        <f t="shared" si="11"/>
        <v>4.3276425016582337E-3</v>
      </c>
      <c r="AJ20" s="38"/>
      <c r="AK20" s="54">
        <f t="shared" si="12"/>
        <v>-0.26619750819427657</v>
      </c>
      <c r="AL20" s="38"/>
      <c r="AM20" s="55">
        <f t="shared" si="13"/>
        <v>0.17963260910351403</v>
      </c>
    </row>
    <row r="21" spans="1:39" x14ac:dyDescent="0.25">
      <c r="A21" s="5"/>
      <c r="B21" s="5"/>
      <c r="C21" s="31">
        <v>2021</v>
      </c>
      <c r="D21" s="20">
        <v>187992998000</v>
      </c>
      <c r="E21" s="20">
        <v>335398629000</v>
      </c>
      <c r="F21" s="20">
        <f t="shared" si="0"/>
        <v>-147405631000</v>
      </c>
      <c r="G21" s="38"/>
      <c r="H21" s="20">
        <v>1225580913000</v>
      </c>
      <c r="I21" s="38"/>
      <c r="J21" s="47">
        <f t="shared" si="1"/>
        <v>-0.12027409160540671</v>
      </c>
      <c r="K21" s="38"/>
      <c r="L21" s="57">
        <f t="shared" si="2"/>
        <v>8.1593960006457767E-13</v>
      </c>
      <c r="M21" s="38"/>
      <c r="N21" s="20">
        <v>681205785000</v>
      </c>
      <c r="O21" s="20">
        <v>546336411000</v>
      </c>
      <c r="P21" s="20">
        <f t="shared" si="3"/>
        <v>134869374000</v>
      </c>
      <c r="Q21" s="49">
        <f t="shared" si="4"/>
        <v>0.11004526308251995</v>
      </c>
      <c r="R21" s="38"/>
      <c r="S21" s="20">
        <v>84151006000</v>
      </c>
      <c r="T21" s="47">
        <f t="shared" si="5"/>
        <v>6.8662138180671878E-2</v>
      </c>
      <c r="U21" s="38"/>
      <c r="V21" s="20">
        <v>88805365000</v>
      </c>
      <c r="W21" s="20">
        <v>101780949000</v>
      </c>
      <c r="X21" s="20">
        <f t="shared" si="6"/>
        <v>-12975584000</v>
      </c>
      <c r="Y21" s="49">
        <f t="shared" si="7"/>
        <v>-1.0587292819564333E-2</v>
      </c>
      <c r="Z21" s="38"/>
      <c r="AA21" s="50">
        <f t="shared" si="8"/>
        <v>0.12063255590208428</v>
      </c>
      <c r="AB21" s="38"/>
      <c r="AC21" s="47">
        <v>-296900000000</v>
      </c>
      <c r="AD21" s="47">
        <v>0.47899999999999998</v>
      </c>
      <c r="AE21" s="47">
        <v>7.8E-2</v>
      </c>
      <c r="AF21" s="38"/>
      <c r="AG21" s="52">
        <f t="shared" si="9"/>
        <v>-0.2422524672591731</v>
      </c>
      <c r="AH21" s="53">
        <f t="shared" si="10"/>
        <v>5.7782994277098369E-2</v>
      </c>
      <c r="AI21" s="47">
        <f t="shared" si="11"/>
        <v>5.3556467780924068E-3</v>
      </c>
      <c r="AJ21" s="38"/>
      <c r="AK21" s="54">
        <f t="shared" si="12"/>
        <v>-0.17911382620398231</v>
      </c>
      <c r="AL21" s="38"/>
      <c r="AM21" s="55">
        <f t="shared" si="13"/>
        <v>5.8839734598575597E-2</v>
      </c>
    </row>
    <row r="22" spans="1:39" x14ac:dyDescent="0.25">
      <c r="A22" s="5"/>
      <c r="B22" s="5"/>
      <c r="C22" s="31">
        <v>2022</v>
      </c>
      <c r="D22" s="20">
        <v>230065807000</v>
      </c>
      <c r="E22" s="20">
        <v>196829126000</v>
      </c>
      <c r="F22" s="20">
        <f t="shared" si="0"/>
        <v>33236681000</v>
      </c>
      <c r="G22" s="38"/>
      <c r="H22" s="20">
        <v>1308722065000</v>
      </c>
      <c r="I22" s="38"/>
      <c r="J22" s="47">
        <f t="shared" si="1"/>
        <v>2.5396286873179602E-2</v>
      </c>
      <c r="K22" s="38"/>
      <c r="L22" s="57">
        <f t="shared" si="2"/>
        <v>7.6410417975187114E-13</v>
      </c>
      <c r="M22" s="38"/>
      <c r="N22" s="20">
        <v>778744315000</v>
      </c>
      <c r="O22" s="20">
        <v>681205785000</v>
      </c>
      <c r="P22" s="20">
        <f t="shared" si="3"/>
        <v>97538530000</v>
      </c>
      <c r="Q22" s="49">
        <f t="shared" si="4"/>
        <v>7.4529598459853283E-2</v>
      </c>
      <c r="R22" s="38"/>
      <c r="S22" s="20">
        <v>83554198000</v>
      </c>
      <c r="T22" s="47">
        <f t="shared" si="5"/>
        <v>6.3844111927615438E-2</v>
      </c>
      <c r="U22" s="38"/>
      <c r="V22" s="20">
        <v>115999581000</v>
      </c>
      <c r="W22" s="20">
        <v>88805365000</v>
      </c>
      <c r="X22" s="20">
        <f t="shared" si="6"/>
        <v>27194216000</v>
      </c>
      <c r="Y22" s="49">
        <f t="shared" si="7"/>
        <v>2.0779214110675209E-2</v>
      </c>
      <c r="Z22" s="38"/>
      <c r="AA22" s="50">
        <f t="shared" si="8"/>
        <v>5.3750384349178074E-2</v>
      </c>
      <c r="AB22" s="38"/>
      <c r="AC22" s="47">
        <v>-296900000000</v>
      </c>
      <c r="AD22" s="47">
        <v>0.47899999999999998</v>
      </c>
      <c r="AE22" s="47">
        <v>7.8E-2</v>
      </c>
      <c r="AF22" s="38"/>
      <c r="AG22" s="52">
        <f t="shared" si="9"/>
        <v>-0.22686253096833053</v>
      </c>
      <c r="AH22" s="53">
        <f t="shared" si="10"/>
        <v>2.5746434103256298E-2</v>
      </c>
      <c r="AI22" s="47">
        <f t="shared" si="11"/>
        <v>4.979840730354004E-3</v>
      </c>
      <c r="AJ22" s="38"/>
      <c r="AK22" s="54">
        <f t="shared" si="12"/>
        <v>-0.19613625613472022</v>
      </c>
      <c r="AL22" s="38"/>
      <c r="AM22" s="55">
        <f t="shared" si="13"/>
        <v>0.22153254300789982</v>
      </c>
    </row>
    <row r="23" spans="1:39" x14ac:dyDescent="0.25">
      <c r="A23" s="5"/>
      <c r="B23" s="5"/>
      <c r="C23" s="31">
        <v>2023</v>
      </c>
      <c r="D23" s="20">
        <v>199611841000</v>
      </c>
      <c r="E23" s="20">
        <v>135317376000</v>
      </c>
      <c r="F23" s="20">
        <f t="shared" si="0"/>
        <v>64294465000</v>
      </c>
      <c r="G23" s="38"/>
      <c r="H23" s="20">
        <v>1307186367000</v>
      </c>
      <c r="I23" s="38"/>
      <c r="J23" s="47">
        <f t="shared" si="1"/>
        <v>4.9185385208351091E-2</v>
      </c>
      <c r="K23" s="38"/>
      <c r="L23" s="57">
        <f t="shared" si="2"/>
        <v>7.6500185837693948E-13</v>
      </c>
      <c r="M23" s="38"/>
      <c r="N23" s="20">
        <v>736838613000</v>
      </c>
      <c r="O23" s="20">
        <v>778744315000</v>
      </c>
      <c r="P23" s="20">
        <f t="shared" si="3"/>
        <v>-41905702000</v>
      </c>
      <c r="Q23" s="49">
        <f t="shared" si="4"/>
        <v>-3.2057939906590227E-2</v>
      </c>
      <c r="R23" s="38"/>
      <c r="S23" s="20">
        <v>84159721000</v>
      </c>
      <c r="T23" s="47">
        <f t="shared" si="5"/>
        <v>6.4382342965484743E-2</v>
      </c>
      <c r="U23" s="38"/>
      <c r="V23" s="20">
        <v>154064910000</v>
      </c>
      <c r="W23" s="20">
        <v>115999581000</v>
      </c>
      <c r="X23" s="20">
        <f t="shared" si="6"/>
        <v>38065329000</v>
      </c>
      <c r="Y23" s="49">
        <f t="shared" si="7"/>
        <v>2.9120047424729605E-2</v>
      </c>
      <c r="Z23" s="38"/>
      <c r="AA23" s="50">
        <f t="shared" si="8"/>
        <v>-6.1177987331319836E-2</v>
      </c>
      <c r="AB23" s="38"/>
      <c r="AC23" s="47">
        <v>-296900000000</v>
      </c>
      <c r="AD23" s="47">
        <v>0.47899999999999998</v>
      </c>
      <c r="AE23" s="47">
        <v>7.8E-2</v>
      </c>
      <c r="AF23" s="38"/>
      <c r="AG23" s="52">
        <f t="shared" si="9"/>
        <v>-0.22712905175211334</v>
      </c>
      <c r="AH23" s="53">
        <f t="shared" si="10"/>
        <v>-2.9304255931702199E-2</v>
      </c>
      <c r="AI23" s="47">
        <f t="shared" si="11"/>
        <v>5.0218227513078098E-3</v>
      </c>
      <c r="AJ23" s="38"/>
      <c r="AK23" s="54">
        <f t="shared" si="12"/>
        <v>-0.25141148493250776</v>
      </c>
      <c r="AL23" s="38"/>
      <c r="AM23" s="55">
        <f t="shared" si="13"/>
        <v>0.30059687014085884</v>
      </c>
    </row>
    <row r="24" spans="1:39" x14ac:dyDescent="0.25">
      <c r="A24" s="5">
        <v>5</v>
      </c>
      <c r="B24" s="5" t="s">
        <v>14</v>
      </c>
      <c r="C24" s="31">
        <v>2019</v>
      </c>
      <c r="D24" s="20">
        <v>435766359480</v>
      </c>
      <c r="E24" s="20">
        <v>474666272987</v>
      </c>
      <c r="F24" s="20">
        <f t="shared" si="0"/>
        <v>-38899913507</v>
      </c>
      <c r="G24" s="38"/>
      <c r="H24" s="20">
        <v>4212408305683</v>
      </c>
      <c r="I24" s="38"/>
      <c r="J24" s="47">
        <f t="shared" si="1"/>
        <v>-9.2346018439190131E-3</v>
      </c>
      <c r="K24" s="38"/>
      <c r="L24" s="57">
        <f t="shared" si="2"/>
        <v>2.3739389143518937E-13</v>
      </c>
      <c r="M24" s="38"/>
      <c r="N24" s="20">
        <v>8438631355699</v>
      </c>
      <c r="O24" s="20">
        <v>8048946664266</v>
      </c>
      <c r="P24" s="20">
        <f t="shared" si="3"/>
        <v>389684691433</v>
      </c>
      <c r="Q24" s="49">
        <f t="shared" si="4"/>
        <v>9.2508765332000864E-2</v>
      </c>
      <c r="R24" s="38"/>
      <c r="S24" s="20">
        <v>2715366689138</v>
      </c>
      <c r="T24" s="47">
        <f t="shared" si="5"/>
        <v>0.64461146500795596</v>
      </c>
      <c r="U24" s="38"/>
      <c r="V24" s="20">
        <v>463638235295</v>
      </c>
      <c r="W24" s="20">
        <v>437761876903</v>
      </c>
      <c r="X24" s="20">
        <f t="shared" si="6"/>
        <v>25876358392</v>
      </c>
      <c r="Y24" s="49">
        <f t="shared" si="7"/>
        <v>6.1428894148484988E-3</v>
      </c>
      <c r="Z24" s="38"/>
      <c r="AA24" s="50">
        <f t="shared" si="8"/>
        <v>8.6365875917152363E-2</v>
      </c>
      <c r="AB24" s="38"/>
      <c r="AC24" s="47">
        <v>-296900000000</v>
      </c>
      <c r="AD24" s="47">
        <v>0.47899999999999998</v>
      </c>
      <c r="AE24" s="47">
        <v>7.8E-2</v>
      </c>
      <c r="AF24" s="38"/>
      <c r="AG24" s="52">
        <f t="shared" si="9"/>
        <v>-7.0482246367107718E-2</v>
      </c>
      <c r="AH24" s="53">
        <f t="shared" si="10"/>
        <v>4.1369254564315977E-2</v>
      </c>
      <c r="AI24" s="47">
        <f t="shared" si="11"/>
        <v>5.0279694270620567E-2</v>
      </c>
      <c r="AJ24" s="38"/>
      <c r="AK24" s="54">
        <f t="shared" si="12"/>
        <v>2.1166702467828827E-2</v>
      </c>
      <c r="AL24" s="38"/>
      <c r="AM24" s="55">
        <f t="shared" si="13"/>
        <v>-3.040130431174784E-2</v>
      </c>
    </row>
    <row r="25" spans="1:39" x14ac:dyDescent="0.25">
      <c r="A25" s="5"/>
      <c r="B25" s="5"/>
      <c r="C25" s="31">
        <v>2020</v>
      </c>
      <c r="D25" s="20">
        <v>245103761907</v>
      </c>
      <c r="E25" s="20">
        <v>823166102577</v>
      </c>
      <c r="F25" s="20">
        <f t="shared" si="0"/>
        <v>-578062340670</v>
      </c>
      <c r="G25" s="38"/>
      <c r="H25" s="20">
        <v>5063067672414</v>
      </c>
      <c r="I25" s="38"/>
      <c r="J25" s="47">
        <f t="shared" si="1"/>
        <v>-0.11417235124459396</v>
      </c>
      <c r="K25" s="38"/>
      <c r="L25" s="57">
        <f t="shared" si="2"/>
        <v>1.9750871698762302E-13</v>
      </c>
      <c r="M25" s="38"/>
      <c r="N25" s="20">
        <v>7711334590144</v>
      </c>
      <c r="O25" s="20">
        <v>8438631355699</v>
      </c>
      <c r="P25" s="20">
        <f t="shared" si="3"/>
        <v>-727296765555</v>
      </c>
      <c r="Q25" s="49">
        <f t="shared" si="4"/>
        <v>-0.1436474510340161</v>
      </c>
      <c r="R25" s="38"/>
      <c r="S25" s="20">
        <v>3397630861930</v>
      </c>
      <c r="T25" s="47">
        <f t="shared" si="5"/>
        <v>0.67106171233734602</v>
      </c>
      <c r="U25" s="38"/>
      <c r="V25" s="20">
        <v>493259097479</v>
      </c>
      <c r="W25" s="20">
        <v>463638235295</v>
      </c>
      <c r="X25" s="20">
        <f t="shared" si="6"/>
        <v>29620862184</v>
      </c>
      <c r="Y25" s="49">
        <f t="shared" si="7"/>
        <v>5.8503784860290415E-3</v>
      </c>
      <c r="Z25" s="38"/>
      <c r="AA25" s="50">
        <f t="shared" si="8"/>
        <v>-0.14949782952004514</v>
      </c>
      <c r="AB25" s="38"/>
      <c r="AC25" s="47">
        <v>-296900000000</v>
      </c>
      <c r="AD25" s="47">
        <v>0.47899999999999998</v>
      </c>
      <c r="AE25" s="47">
        <v>7.8E-2</v>
      </c>
      <c r="AF25" s="38"/>
      <c r="AG25" s="52">
        <f t="shared" si="9"/>
        <v>-5.8640338073625273E-2</v>
      </c>
      <c r="AH25" s="53">
        <f t="shared" si="10"/>
        <v>-7.1609460340101627E-2</v>
      </c>
      <c r="AI25" s="47">
        <f t="shared" si="11"/>
        <v>5.234281356231299E-2</v>
      </c>
      <c r="AJ25" s="38"/>
      <c r="AK25" s="54">
        <f t="shared" si="12"/>
        <v>-7.7906984851413924E-2</v>
      </c>
      <c r="AL25" s="38"/>
      <c r="AM25" s="55">
        <f t="shared" si="13"/>
        <v>-3.6265366393180037E-2</v>
      </c>
    </row>
    <row r="26" spans="1:39" x14ac:dyDescent="0.25">
      <c r="A26" s="5"/>
      <c r="B26" s="5"/>
      <c r="C26" s="31">
        <v>2021</v>
      </c>
      <c r="D26" s="20">
        <v>492637672186</v>
      </c>
      <c r="E26" s="20">
        <v>709767241234</v>
      </c>
      <c r="F26" s="20">
        <f t="shared" si="0"/>
        <v>-217129569048</v>
      </c>
      <c r="G26" s="38"/>
      <c r="H26" s="20">
        <v>6670943518686</v>
      </c>
      <c r="I26" s="38"/>
      <c r="J26" s="47">
        <f t="shared" si="1"/>
        <v>-3.2548554554509078E-2</v>
      </c>
      <c r="K26" s="38"/>
      <c r="L26" s="57">
        <f t="shared" si="2"/>
        <v>1.4990383252367479E-13</v>
      </c>
      <c r="M26" s="38"/>
      <c r="N26" s="20">
        <v>8799579901024</v>
      </c>
      <c r="O26" s="20">
        <v>7711334590144</v>
      </c>
      <c r="P26" s="20">
        <f t="shared" si="3"/>
        <v>1088245310880</v>
      </c>
      <c r="Q26" s="49">
        <f t="shared" si="4"/>
        <v>0.16313214282682995</v>
      </c>
      <c r="R26" s="38"/>
      <c r="S26" s="20">
        <v>3194026759059</v>
      </c>
      <c r="T26" s="47">
        <f t="shared" si="5"/>
        <v>0.47879685236611613</v>
      </c>
      <c r="U26" s="38"/>
      <c r="V26" s="20">
        <v>561353851954</v>
      </c>
      <c r="W26" s="20">
        <v>493259097479</v>
      </c>
      <c r="X26" s="20">
        <f t="shared" si="6"/>
        <v>68094754475</v>
      </c>
      <c r="Y26" s="49">
        <f t="shared" si="7"/>
        <v>1.0207664670561155E-2</v>
      </c>
      <c r="Z26" s="38"/>
      <c r="AA26" s="50">
        <f t="shared" si="8"/>
        <v>0.15292447815626878</v>
      </c>
      <c r="AB26" s="38"/>
      <c r="AC26" s="47">
        <v>-296900000000</v>
      </c>
      <c r="AD26" s="47">
        <v>0.47899999999999998</v>
      </c>
      <c r="AE26" s="47">
        <v>7.8E-2</v>
      </c>
      <c r="AF26" s="38"/>
      <c r="AG26" s="52">
        <f t="shared" si="9"/>
        <v>-4.4506447876279047E-2</v>
      </c>
      <c r="AH26" s="53">
        <f t="shared" si="10"/>
        <v>7.3250825036852749E-2</v>
      </c>
      <c r="AI26" s="47">
        <f t="shared" si="11"/>
        <v>3.7346154484557061E-2</v>
      </c>
      <c r="AJ26" s="38"/>
      <c r="AK26" s="54">
        <f t="shared" si="12"/>
        <v>6.6090531645130762E-2</v>
      </c>
      <c r="AL26" s="38"/>
      <c r="AM26" s="55">
        <f t="shared" si="13"/>
        <v>-9.8639086199639847E-2</v>
      </c>
    </row>
    <row r="27" spans="1:39" x14ac:dyDescent="0.25">
      <c r="A27" s="5"/>
      <c r="B27" s="5"/>
      <c r="C27" s="31">
        <v>2022</v>
      </c>
      <c r="D27" s="20">
        <v>521714035585</v>
      </c>
      <c r="E27" s="20">
        <v>622229731268</v>
      </c>
      <c r="F27" s="20">
        <f t="shared" si="0"/>
        <v>-100515695683</v>
      </c>
      <c r="G27" s="38"/>
      <c r="H27" s="20">
        <v>6766602280143</v>
      </c>
      <c r="I27" s="38"/>
      <c r="J27" s="47">
        <f t="shared" si="1"/>
        <v>-1.4854677653801131E-2</v>
      </c>
      <c r="K27" s="38"/>
      <c r="L27" s="57">
        <f t="shared" si="2"/>
        <v>1.4778465743945968E-13</v>
      </c>
      <c r="M27" s="38"/>
      <c r="N27" s="20">
        <v>10510942813705</v>
      </c>
      <c r="O27" s="20">
        <v>8799579901024</v>
      </c>
      <c r="P27" s="20">
        <f t="shared" si="3"/>
        <v>1711362912681</v>
      </c>
      <c r="Q27" s="49">
        <f t="shared" si="4"/>
        <v>0.25291318180515754</v>
      </c>
      <c r="R27" s="38"/>
      <c r="S27" s="20">
        <v>3176839184209</v>
      </c>
      <c r="T27" s="47">
        <f t="shared" si="5"/>
        <v>0.4694880905785796</v>
      </c>
      <c r="U27" s="38"/>
      <c r="V27" s="20">
        <v>634257018030</v>
      </c>
      <c r="W27" s="20">
        <v>561353851954</v>
      </c>
      <c r="X27" s="20">
        <f t="shared" si="6"/>
        <v>72903166076</v>
      </c>
      <c r="Y27" s="49">
        <f t="shared" si="7"/>
        <v>1.0773969424793698E-2</v>
      </c>
      <c r="Z27" s="38"/>
      <c r="AA27" s="50">
        <f t="shared" si="8"/>
        <v>0.24213921238036384</v>
      </c>
      <c r="AB27" s="38"/>
      <c r="AC27" s="47">
        <v>-296900000000</v>
      </c>
      <c r="AD27" s="47">
        <v>0.47899999999999998</v>
      </c>
      <c r="AE27" s="47">
        <v>7.8E-2</v>
      </c>
      <c r="AF27" s="38"/>
      <c r="AG27" s="52">
        <f t="shared" si="9"/>
        <v>-4.3877264793775579E-2</v>
      </c>
      <c r="AH27" s="53">
        <f t="shared" si="10"/>
        <v>0.11598468273019427</v>
      </c>
      <c r="AI27" s="47">
        <f t="shared" si="11"/>
        <v>3.6620071065129212E-2</v>
      </c>
      <c r="AJ27" s="38"/>
      <c r="AK27" s="54">
        <f t="shared" si="12"/>
        <v>0.10872748900154791</v>
      </c>
      <c r="AL27" s="38"/>
      <c r="AM27" s="55">
        <f t="shared" si="13"/>
        <v>-0.12358216665534905</v>
      </c>
    </row>
    <row r="28" spans="1:39" x14ac:dyDescent="0.25">
      <c r="A28" s="5"/>
      <c r="B28" s="5"/>
      <c r="C28" s="31">
        <v>2023</v>
      </c>
      <c r="D28" s="20">
        <v>601467293291</v>
      </c>
      <c r="E28" s="20">
        <v>863578001049</v>
      </c>
      <c r="F28" s="20">
        <f t="shared" si="0"/>
        <v>-262110707758</v>
      </c>
      <c r="G28" s="38"/>
      <c r="H28" s="20">
        <v>7327371934290</v>
      </c>
      <c r="I28" s="38"/>
      <c r="J28" s="47">
        <f t="shared" si="1"/>
        <v>-3.5771448495933042E-2</v>
      </c>
      <c r="K28" s="38"/>
      <c r="L28" s="57">
        <f t="shared" si="2"/>
        <v>1.3647457901246785E-13</v>
      </c>
      <c r="M28" s="38"/>
      <c r="N28" s="20">
        <v>10543572559649</v>
      </c>
      <c r="O28" s="20">
        <v>10510942813705</v>
      </c>
      <c r="P28" s="20">
        <f t="shared" si="3"/>
        <v>32629745944</v>
      </c>
      <c r="Q28" s="49">
        <f t="shared" si="4"/>
        <v>4.4531308409911808E-3</v>
      </c>
      <c r="R28" s="38"/>
      <c r="S28" s="20">
        <v>3112647063859</v>
      </c>
      <c r="T28" s="47">
        <f t="shared" si="5"/>
        <v>0.42479719765455115</v>
      </c>
      <c r="U28" s="38"/>
      <c r="V28" s="20">
        <v>745505858751</v>
      </c>
      <c r="W28" s="20">
        <v>634257018030</v>
      </c>
      <c r="X28" s="20">
        <f t="shared" si="6"/>
        <v>111248840721</v>
      </c>
      <c r="Y28" s="49">
        <f t="shared" si="7"/>
        <v>1.5182638703023565E-2</v>
      </c>
      <c r="Z28" s="38"/>
      <c r="AA28" s="50">
        <f t="shared" si="8"/>
        <v>-1.0729507862032384E-2</v>
      </c>
      <c r="AB28" s="38"/>
      <c r="AC28" s="47">
        <v>-296900000000</v>
      </c>
      <c r="AD28" s="47">
        <v>0.47899999999999998</v>
      </c>
      <c r="AE28" s="47">
        <v>7.8E-2</v>
      </c>
      <c r="AF28" s="38"/>
      <c r="AG28" s="52">
        <f t="shared" si="9"/>
        <v>-4.0519302508801702E-2</v>
      </c>
      <c r="AH28" s="53">
        <f t="shared" si="10"/>
        <v>-5.1394342659135117E-3</v>
      </c>
      <c r="AI28" s="47">
        <f t="shared" si="11"/>
        <v>3.3134181417054986E-2</v>
      </c>
      <c r="AJ28" s="38"/>
      <c r="AK28" s="54">
        <f t="shared" si="12"/>
        <v>-1.2524555357660228E-2</v>
      </c>
      <c r="AL28" s="38"/>
      <c r="AM28" s="55">
        <f t="shared" si="13"/>
        <v>-2.3246893138272814E-2</v>
      </c>
    </row>
    <row r="29" spans="1:39" x14ac:dyDescent="0.25">
      <c r="A29" s="5">
        <v>6</v>
      </c>
      <c r="B29" s="5" t="s">
        <v>20</v>
      </c>
      <c r="C29" s="31">
        <v>2019</v>
      </c>
      <c r="D29" s="20">
        <v>5902729000000</v>
      </c>
      <c r="E29" s="20">
        <v>13344494000000</v>
      </c>
      <c r="F29" s="20">
        <f t="shared" si="0"/>
        <v>-7441765000000</v>
      </c>
      <c r="G29" s="38"/>
      <c r="H29" s="20">
        <v>96537796000000</v>
      </c>
      <c r="I29" s="38"/>
      <c r="J29" s="47">
        <f t="shared" si="1"/>
        <v>-7.7086543388664067E-2</v>
      </c>
      <c r="K29" s="38"/>
      <c r="L29" s="57">
        <f t="shared" si="2"/>
        <v>1.035863714974392E-14</v>
      </c>
      <c r="M29" s="38"/>
      <c r="N29" s="20">
        <v>76592955000000</v>
      </c>
      <c r="O29" s="20">
        <v>73394728000000</v>
      </c>
      <c r="P29" s="20">
        <f t="shared" si="3"/>
        <v>3198227000000</v>
      </c>
      <c r="Q29" s="49">
        <f t="shared" si="4"/>
        <v>3.3129273015514049E-2</v>
      </c>
      <c r="R29" s="38"/>
      <c r="S29" s="20">
        <v>43072504000000</v>
      </c>
      <c r="T29" s="47">
        <f t="shared" si="5"/>
        <v>0.44617244006689361</v>
      </c>
      <c r="U29" s="38"/>
      <c r="V29" s="20">
        <v>4128356000000</v>
      </c>
      <c r="W29" s="20">
        <v>4258499000000</v>
      </c>
      <c r="X29" s="20">
        <f t="shared" si="6"/>
        <v>-130143000000</v>
      </c>
      <c r="Y29" s="49">
        <f t="shared" si="7"/>
        <v>-1.348104114579123E-3</v>
      </c>
      <c r="Z29" s="38"/>
      <c r="AA29" s="50">
        <f t="shared" si="8"/>
        <v>3.4477377130093169E-2</v>
      </c>
      <c r="AB29" s="38"/>
      <c r="AC29" s="47">
        <v>-296900000000</v>
      </c>
      <c r="AD29" s="47">
        <v>0.47899999999999998</v>
      </c>
      <c r="AE29" s="47">
        <v>7.8E-2</v>
      </c>
      <c r="AF29" s="38"/>
      <c r="AG29" s="52">
        <f t="shared" si="9"/>
        <v>-3.0754793697589699E-3</v>
      </c>
      <c r="AH29" s="53">
        <f t="shared" si="10"/>
        <v>1.6514663645314627E-2</v>
      </c>
      <c r="AI29" s="47">
        <f t="shared" si="11"/>
        <v>3.4801450325217705E-2</v>
      </c>
      <c r="AJ29" s="38"/>
      <c r="AK29" s="54">
        <f t="shared" si="12"/>
        <v>4.8240634600773366E-2</v>
      </c>
      <c r="AL29" s="38"/>
      <c r="AM29" s="55">
        <f t="shared" si="13"/>
        <v>-0.12532717798943743</v>
      </c>
    </row>
    <row r="30" spans="1:39" x14ac:dyDescent="0.25">
      <c r="A30" s="5"/>
      <c r="B30" s="5"/>
      <c r="C30" s="31">
        <v>2020</v>
      </c>
      <c r="D30" s="20">
        <v>8752066000000</v>
      </c>
      <c r="E30" s="20">
        <v>13855497000000</v>
      </c>
      <c r="F30" s="20">
        <f t="shared" si="0"/>
        <v>-5103431000000</v>
      </c>
      <c r="G30" s="38"/>
      <c r="H30" s="20">
        <v>96198559000000</v>
      </c>
      <c r="I30" s="38"/>
      <c r="J30" s="47">
        <f t="shared" si="1"/>
        <v>-5.3051012957480992E-2</v>
      </c>
      <c r="K30" s="38"/>
      <c r="L30" s="57">
        <f t="shared" si="2"/>
        <v>1.0395166106386272E-14</v>
      </c>
      <c r="M30" s="38"/>
      <c r="N30" s="20">
        <v>81731469000000</v>
      </c>
      <c r="O30" s="20">
        <v>76592955000000</v>
      </c>
      <c r="P30" s="20">
        <f t="shared" si="3"/>
        <v>5138514000000</v>
      </c>
      <c r="Q30" s="49">
        <f t="shared" si="4"/>
        <v>5.3415706569991346E-2</v>
      </c>
      <c r="R30" s="38"/>
      <c r="S30" s="20">
        <v>45862919000000</v>
      </c>
      <c r="T30" s="47">
        <f t="shared" si="5"/>
        <v>0.47675266112873893</v>
      </c>
      <c r="U30" s="38"/>
      <c r="V30" s="20">
        <v>5315611000000</v>
      </c>
      <c r="W30" s="20">
        <v>4128356000000</v>
      </c>
      <c r="X30" s="20">
        <f t="shared" si="6"/>
        <v>1187255000000</v>
      </c>
      <c r="Y30" s="49">
        <f t="shared" si="7"/>
        <v>1.2341712935637633E-2</v>
      </c>
      <c r="Z30" s="38"/>
      <c r="AA30" s="50">
        <f t="shared" si="8"/>
        <v>4.1073993634353712E-2</v>
      </c>
      <c r="AB30" s="38"/>
      <c r="AC30" s="47">
        <v>-296900000000</v>
      </c>
      <c r="AD30" s="47">
        <v>0.47899999999999998</v>
      </c>
      <c r="AE30" s="47">
        <v>7.8E-2</v>
      </c>
      <c r="AF30" s="38"/>
      <c r="AG30" s="52">
        <f t="shared" si="9"/>
        <v>-3.0863248169860844E-3</v>
      </c>
      <c r="AH30" s="53">
        <f t="shared" si="10"/>
        <v>1.9674442950855426E-2</v>
      </c>
      <c r="AI30" s="47">
        <f t="shared" si="11"/>
        <v>3.7186707568041634E-2</v>
      </c>
      <c r="AJ30" s="38"/>
      <c r="AK30" s="54">
        <f t="shared" si="12"/>
        <v>5.3774825701910972E-2</v>
      </c>
      <c r="AL30" s="38"/>
      <c r="AM30" s="55">
        <f t="shared" si="13"/>
        <v>-0.10682583865939196</v>
      </c>
    </row>
    <row r="31" spans="1:39" x14ac:dyDescent="0.25">
      <c r="A31" s="5"/>
      <c r="B31" s="5"/>
      <c r="C31" s="31">
        <v>2021</v>
      </c>
      <c r="D31" s="20">
        <v>11203585000000</v>
      </c>
      <c r="E31" s="20">
        <v>14692641000000</v>
      </c>
      <c r="F31" s="20">
        <f t="shared" si="0"/>
        <v>-3489056000000</v>
      </c>
      <c r="G31" s="38"/>
      <c r="H31" s="20">
        <v>163136516000000</v>
      </c>
      <c r="I31" s="38"/>
      <c r="J31" s="47">
        <f t="shared" si="1"/>
        <v>-2.138733917794346E-2</v>
      </c>
      <c r="K31" s="38"/>
      <c r="L31" s="57">
        <f t="shared" si="2"/>
        <v>6.1298354563364584E-15</v>
      </c>
      <c r="M31" s="38"/>
      <c r="N31" s="20">
        <v>99345618000000</v>
      </c>
      <c r="O31" s="20">
        <v>81731469000000</v>
      </c>
      <c r="P31" s="20">
        <f t="shared" si="3"/>
        <v>17614149000000</v>
      </c>
      <c r="Q31" s="49">
        <f t="shared" si="4"/>
        <v>0.10797183507339338</v>
      </c>
      <c r="R31" s="38"/>
      <c r="S31" s="20">
        <v>46751821000000</v>
      </c>
      <c r="T31" s="47">
        <f t="shared" si="5"/>
        <v>0.28658097001409544</v>
      </c>
      <c r="U31" s="38"/>
      <c r="V31" s="20">
        <v>6230066000000</v>
      </c>
      <c r="W31" s="20">
        <v>5315611000000</v>
      </c>
      <c r="X31" s="20">
        <f t="shared" si="6"/>
        <v>914455000000</v>
      </c>
      <c r="Y31" s="49">
        <f t="shared" si="7"/>
        <v>5.6054586822241563E-3</v>
      </c>
      <c r="Z31" s="38"/>
      <c r="AA31" s="50">
        <f t="shared" si="8"/>
        <v>0.10236637639116922</v>
      </c>
      <c r="AB31" s="38"/>
      <c r="AC31" s="47">
        <v>-296900000000</v>
      </c>
      <c r="AD31" s="47">
        <v>0.47899999999999998</v>
      </c>
      <c r="AE31" s="47">
        <v>7.8E-2</v>
      </c>
      <c r="AF31" s="38"/>
      <c r="AG31" s="52">
        <f t="shared" si="9"/>
        <v>-1.8199481469862945E-3</v>
      </c>
      <c r="AH31" s="53">
        <f t="shared" si="10"/>
        <v>4.903349429137005E-2</v>
      </c>
      <c r="AI31" s="47">
        <f t="shared" si="11"/>
        <v>2.2353315661099445E-2</v>
      </c>
      <c r="AJ31" s="38"/>
      <c r="AK31" s="54">
        <f t="shared" si="12"/>
        <v>6.9566861805483202E-2</v>
      </c>
      <c r="AL31" s="38"/>
      <c r="AM31" s="55">
        <f t="shared" si="13"/>
        <v>-9.0954200983426658E-2</v>
      </c>
    </row>
    <row r="32" spans="1:39" x14ac:dyDescent="0.25">
      <c r="A32" s="5"/>
      <c r="B32" s="5"/>
      <c r="C32" s="31">
        <v>2022</v>
      </c>
      <c r="D32" s="20">
        <v>9192569000000</v>
      </c>
      <c r="E32" s="20">
        <v>13587686000000</v>
      </c>
      <c r="F32" s="20">
        <f t="shared" si="0"/>
        <v>-4395117000000</v>
      </c>
      <c r="G32" s="38"/>
      <c r="H32" s="20">
        <v>179271840000000</v>
      </c>
      <c r="I32" s="38"/>
      <c r="J32" s="47">
        <f t="shared" si="1"/>
        <v>-2.4516494057293104E-2</v>
      </c>
      <c r="K32" s="38"/>
      <c r="L32" s="57">
        <f t="shared" si="2"/>
        <v>5.5781209140264303E-15</v>
      </c>
      <c r="M32" s="38"/>
      <c r="N32" s="20">
        <v>110830272000000</v>
      </c>
      <c r="O32" s="20">
        <v>99345618000000</v>
      </c>
      <c r="P32" s="20">
        <f t="shared" si="3"/>
        <v>11484654000000</v>
      </c>
      <c r="Q32" s="49">
        <f t="shared" si="4"/>
        <v>6.4062788667757303E-2</v>
      </c>
      <c r="R32" s="38"/>
      <c r="S32" s="20">
        <v>47410528000000</v>
      </c>
      <c r="T32" s="47">
        <f t="shared" si="5"/>
        <v>0.26446165778183567</v>
      </c>
      <c r="U32" s="38"/>
      <c r="V32" s="20">
        <v>6805535000000</v>
      </c>
      <c r="W32" s="20">
        <v>6230066000000</v>
      </c>
      <c r="X32" s="20">
        <f t="shared" si="6"/>
        <v>575469000000</v>
      </c>
      <c r="Y32" s="49">
        <f t="shared" si="7"/>
        <v>3.2100356642738759E-3</v>
      </c>
      <c r="Z32" s="38"/>
      <c r="AA32" s="50">
        <f t="shared" si="8"/>
        <v>6.0852753003483424E-2</v>
      </c>
      <c r="AB32" s="38"/>
      <c r="AC32" s="47">
        <v>-296900000000</v>
      </c>
      <c r="AD32" s="47">
        <v>0.47899999999999998</v>
      </c>
      <c r="AE32" s="47">
        <v>7.8E-2</v>
      </c>
      <c r="AF32" s="38"/>
      <c r="AG32" s="52">
        <f t="shared" si="9"/>
        <v>-1.6561440993744471E-3</v>
      </c>
      <c r="AH32" s="53">
        <f t="shared" si="10"/>
        <v>2.914846868866856E-2</v>
      </c>
      <c r="AI32" s="47">
        <f t="shared" si="11"/>
        <v>2.0628009306983181E-2</v>
      </c>
      <c r="AJ32" s="38"/>
      <c r="AK32" s="54">
        <f t="shared" si="12"/>
        <v>4.812033389627729E-2</v>
      </c>
      <c r="AL32" s="38"/>
      <c r="AM32" s="55">
        <f t="shared" si="13"/>
        <v>-7.263682795357039E-2</v>
      </c>
    </row>
    <row r="33" spans="1:39" x14ac:dyDescent="0.25">
      <c r="A33" s="5"/>
      <c r="B33" s="5"/>
      <c r="C33" s="31">
        <v>2023</v>
      </c>
      <c r="D33" s="20">
        <v>11493733000000</v>
      </c>
      <c r="E33" s="20">
        <v>18460624000000</v>
      </c>
      <c r="F33" s="20">
        <f t="shared" si="0"/>
        <v>-6966891000000</v>
      </c>
      <c r="G33" s="38"/>
      <c r="H33" s="20">
        <v>180433300000000</v>
      </c>
      <c r="I33" s="38"/>
      <c r="J33" s="47">
        <f t="shared" si="1"/>
        <v>-3.8612002329946854E-2</v>
      </c>
      <c r="K33" s="38"/>
      <c r="L33" s="57">
        <f t="shared" si="2"/>
        <v>5.5422142143384839E-15</v>
      </c>
      <c r="M33" s="38"/>
      <c r="N33" s="20">
        <v>111703611000000</v>
      </c>
      <c r="O33" s="20">
        <v>110830272000000</v>
      </c>
      <c r="P33" s="20">
        <f t="shared" si="3"/>
        <v>873339000000</v>
      </c>
      <c r="Q33" s="49">
        <f t="shared" si="4"/>
        <v>4.840231819736157E-3</v>
      </c>
      <c r="R33" s="38"/>
      <c r="S33" s="20">
        <v>47295092000000</v>
      </c>
      <c r="T33" s="47">
        <f t="shared" si="5"/>
        <v>0.2621195311508463</v>
      </c>
      <c r="U33" s="38"/>
      <c r="V33" s="20">
        <v>6827850000000</v>
      </c>
      <c r="W33" s="20">
        <v>6805535000000</v>
      </c>
      <c r="X33" s="20">
        <f t="shared" si="6"/>
        <v>22315000000</v>
      </c>
      <c r="Y33" s="49">
        <f t="shared" si="7"/>
        <v>1.2367451019296328E-4</v>
      </c>
      <c r="Z33" s="38"/>
      <c r="AA33" s="50">
        <f t="shared" si="8"/>
        <v>4.7165573095431937E-3</v>
      </c>
      <c r="AB33" s="38"/>
      <c r="AC33" s="47">
        <v>-296900000000</v>
      </c>
      <c r="AD33" s="47">
        <v>0.47899999999999998</v>
      </c>
      <c r="AE33" s="47">
        <v>7.8E-2</v>
      </c>
      <c r="AF33" s="38"/>
      <c r="AG33" s="52">
        <f t="shared" si="9"/>
        <v>-1.645483400237096E-3</v>
      </c>
      <c r="AH33" s="53">
        <f t="shared" si="10"/>
        <v>2.2592309512711895E-3</v>
      </c>
      <c r="AI33" s="47">
        <f t="shared" si="11"/>
        <v>2.0445323429766012E-2</v>
      </c>
      <c r="AJ33" s="38"/>
      <c r="AK33" s="54">
        <f t="shared" si="12"/>
        <v>2.1059070980800107E-2</v>
      </c>
      <c r="AL33" s="38"/>
      <c r="AM33" s="55">
        <f t="shared" si="13"/>
        <v>-5.9671073310746961E-2</v>
      </c>
    </row>
    <row r="34" spans="1:39" x14ac:dyDescent="0.25">
      <c r="A34" s="5">
        <v>7</v>
      </c>
      <c r="B34" s="5" t="s">
        <v>23</v>
      </c>
      <c r="C34" s="31">
        <v>2019</v>
      </c>
      <c r="D34" s="20">
        <v>98047666143</v>
      </c>
      <c r="E34" s="20">
        <v>201156380130</v>
      </c>
      <c r="F34" s="20">
        <f t="shared" si="0"/>
        <v>-103108713987</v>
      </c>
      <c r="G34" s="38"/>
      <c r="H34" s="20">
        <v>536474210503</v>
      </c>
      <c r="I34" s="38"/>
      <c r="J34" s="47">
        <f t="shared" si="1"/>
        <v>-0.19219696300093331</v>
      </c>
      <c r="K34" s="38"/>
      <c r="L34" s="57">
        <f>SUM(1/H34)</f>
        <v>1.8640225017758015E-12</v>
      </c>
      <c r="M34" s="38"/>
      <c r="N34" s="20">
        <v>978806205312</v>
      </c>
      <c r="O34" s="20">
        <v>856750384301</v>
      </c>
      <c r="P34" s="20">
        <f t="shared" si="3"/>
        <v>122055821011</v>
      </c>
      <c r="Q34" s="49">
        <f t="shared" si="4"/>
        <v>0.22751479683722364</v>
      </c>
      <c r="R34" s="38"/>
      <c r="S34" s="20">
        <v>138148991989</v>
      </c>
      <c r="T34" s="47">
        <f t="shared" si="5"/>
        <v>0.25751282966514094</v>
      </c>
      <c r="U34" s="38"/>
      <c r="V34" s="20">
        <v>132367873424</v>
      </c>
      <c r="W34" s="20">
        <v>120504950804</v>
      </c>
      <c r="X34" s="20">
        <f t="shared" si="6"/>
        <v>11862922620</v>
      </c>
      <c r="Y34" s="49">
        <f t="shared" si="7"/>
        <v>2.2112754700505145E-2</v>
      </c>
      <c r="Z34" s="38"/>
      <c r="AA34" s="50">
        <f t="shared" si="8"/>
        <v>0.2054020421367185</v>
      </c>
      <c r="AB34" s="38"/>
      <c r="AC34" s="47">
        <v>-296900000000</v>
      </c>
      <c r="AD34" s="47">
        <v>0.47899999999999998</v>
      </c>
      <c r="AE34" s="47">
        <v>7.8E-2</v>
      </c>
      <c r="AF34" s="38"/>
      <c r="AG34" s="52">
        <f t="shared" si="9"/>
        <v>-0.55342828077723549</v>
      </c>
      <c r="AH34" s="53">
        <f t="shared" si="10"/>
        <v>9.8387578183488159E-2</v>
      </c>
      <c r="AI34" s="47">
        <f t="shared" si="11"/>
        <v>2.0086000713880992E-2</v>
      </c>
      <c r="AJ34" s="38"/>
      <c r="AK34" s="54">
        <f t="shared" si="12"/>
        <v>-0.43495470187986635</v>
      </c>
      <c r="AL34" s="38"/>
      <c r="AM34" s="55">
        <f t="shared" si="13"/>
        <v>0.24275773887893304</v>
      </c>
    </row>
    <row r="35" spans="1:39" x14ac:dyDescent="0.25">
      <c r="A35" s="5"/>
      <c r="B35" s="5"/>
      <c r="C35" s="31">
        <v>2020</v>
      </c>
      <c r="D35" s="20">
        <v>121000016429</v>
      </c>
      <c r="E35" s="20">
        <v>212500750913</v>
      </c>
      <c r="F35" s="20">
        <f t="shared" si="0"/>
        <v>-91500734484</v>
      </c>
      <c r="G35" s="38"/>
      <c r="H35" s="20">
        <v>666313386673</v>
      </c>
      <c r="I35" s="38"/>
      <c r="J35" s="47">
        <f t="shared" si="1"/>
        <v>-0.13732387239115296</v>
      </c>
      <c r="K35" s="38"/>
      <c r="L35" s="57">
        <f t="shared" si="2"/>
        <v>1.5007953014318772E-12</v>
      </c>
      <c r="M35" s="38"/>
      <c r="N35" s="20">
        <v>900852668263</v>
      </c>
      <c r="O35" s="20">
        <v>978806205312</v>
      </c>
      <c r="P35" s="20">
        <f t="shared" si="3"/>
        <v>-77953537049</v>
      </c>
      <c r="Q35" s="49">
        <f t="shared" si="4"/>
        <v>-0.11699230213313497</v>
      </c>
      <c r="R35" s="38"/>
      <c r="S35" s="20">
        <v>131897013807</v>
      </c>
      <c r="T35" s="47">
        <f t="shared" si="5"/>
        <v>0.19795041859444104</v>
      </c>
      <c r="U35" s="38"/>
      <c r="V35" s="20">
        <v>83025539615</v>
      </c>
      <c r="W35" s="20">
        <v>132367873424</v>
      </c>
      <c r="X35" s="20">
        <f t="shared" si="6"/>
        <v>-49342333809</v>
      </c>
      <c r="Y35" s="49">
        <f t="shared" si="7"/>
        <v>-7.4052742742230462E-2</v>
      </c>
      <c r="Z35" s="38"/>
      <c r="AA35" s="50">
        <f t="shared" si="8"/>
        <v>-4.2939559390904505E-2</v>
      </c>
      <c r="AB35" s="38"/>
      <c r="AC35" s="47">
        <v>-296900000000</v>
      </c>
      <c r="AD35" s="47">
        <v>0.47899999999999998</v>
      </c>
      <c r="AE35" s="47">
        <v>7.8E-2</v>
      </c>
      <c r="AF35" s="38"/>
      <c r="AG35" s="52">
        <f t="shared" si="9"/>
        <v>-0.44558612499512434</v>
      </c>
      <c r="AH35" s="53">
        <f t="shared" si="10"/>
        <v>-2.0568048948243257E-2</v>
      </c>
      <c r="AI35" s="47">
        <f t="shared" si="11"/>
        <v>1.5440132650366402E-2</v>
      </c>
      <c r="AJ35" s="38"/>
      <c r="AK35" s="54">
        <f t="shared" si="12"/>
        <v>-0.45071404129300119</v>
      </c>
      <c r="AL35" s="38"/>
      <c r="AM35" s="55">
        <f t="shared" si="13"/>
        <v>0.31339016890184823</v>
      </c>
    </row>
    <row r="36" spans="1:39" x14ac:dyDescent="0.25">
      <c r="A36" s="5"/>
      <c r="B36" s="5"/>
      <c r="C36" s="31">
        <v>2021</v>
      </c>
      <c r="D36" s="20">
        <v>144700268968</v>
      </c>
      <c r="E36" s="20">
        <v>97933973535</v>
      </c>
      <c r="F36" s="20">
        <f t="shared" si="0"/>
        <v>46766295433</v>
      </c>
      <c r="G36" s="38"/>
      <c r="H36" s="20">
        <v>674806910037</v>
      </c>
      <c r="I36" s="38"/>
      <c r="J36" s="47">
        <f t="shared" si="1"/>
        <v>6.9303225467024013E-2</v>
      </c>
      <c r="K36" s="38"/>
      <c r="L36" s="57">
        <f t="shared" si="2"/>
        <v>1.4819053941595966E-12</v>
      </c>
      <c r="M36" s="38"/>
      <c r="N36" s="20">
        <v>1042307144847</v>
      </c>
      <c r="O36" s="20">
        <v>961217831486</v>
      </c>
      <c r="P36" s="20">
        <f t="shared" si="3"/>
        <v>81089313361</v>
      </c>
      <c r="Q36" s="49">
        <f t="shared" si="4"/>
        <v>0.12016669087836376</v>
      </c>
      <c r="R36" s="38"/>
      <c r="S36" s="20">
        <v>128944476290</v>
      </c>
      <c r="T36" s="47">
        <f t="shared" si="5"/>
        <v>0.19108351496123521</v>
      </c>
      <c r="U36" s="38"/>
      <c r="V36" s="20">
        <v>85392187963</v>
      </c>
      <c r="W36" s="20">
        <v>85570702292</v>
      </c>
      <c r="X36" s="20">
        <f t="shared" si="6"/>
        <v>-178514329</v>
      </c>
      <c r="Y36" s="49">
        <f t="shared" si="7"/>
        <v>-2.6454134707988092E-4</v>
      </c>
      <c r="Z36" s="38"/>
      <c r="AA36" s="50">
        <f t="shared" si="8"/>
        <v>0.12043123222544365</v>
      </c>
      <c r="AB36" s="38"/>
      <c r="AC36" s="47">
        <v>-296900000000</v>
      </c>
      <c r="AD36" s="47">
        <v>0.47899999999999998</v>
      </c>
      <c r="AE36" s="47">
        <v>7.8E-2</v>
      </c>
      <c r="AF36" s="38"/>
      <c r="AG36" s="52">
        <f t="shared" si="9"/>
        <v>-0.43997771152598425</v>
      </c>
      <c r="AH36" s="53">
        <f t="shared" si="10"/>
        <v>5.7686560235987505E-2</v>
      </c>
      <c r="AI36" s="47">
        <f t="shared" si="11"/>
        <v>1.4904514166976347E-2</v>
      </c>
      <c r="AJ36" s="38"/>
      <c r="AK36" s="54">
        <f t="shared" si="12"/>
        <v>-0.36738663712302039</v>
      </c>
      <c r="AL36" s="38"/>
      <c r="AM36" s="55">
        <f t="shared" si="13"/>
        <v>0.43668986259004439</v>
      </c>
    </row>
    <row r="37" spans="1:39" x14ac:dyDescent="0.25">
      <c r="A37" s="5"/>
      <c r="B37" s="5"/>
      <c r="C37" s="31">
        <v>2022</v>
      </c>
      <c r="D37" s="20">
        <v>117370750383</v>
      </c>
      <c r="E37" s="20">
        <v>64694068640</v>
      </c>
      <c r="F37" s="20">
        <f t="shared" si="0"/>
        <v>52676681743</v>
      </c>
      <c r="G37" s="38"/>
      <c r="H37" s="20">
        <v>767726284113</v>
      </c>
      <c r="I37" s="38"/>
      <c r="J37" s="47">
        <f t="shared" si="1"/>
        <v>6.8613883402286427E-2</v>
      </c>
      <c r="K37" s="38"/>
      <c r="L37" s="57">
        <f t="shared" si="2"/>
        <v>1.3025475624497598E-12</v>
      </c>
      <c r="M37" s="38"/>
      <c r="N37" s="20">
        <v>1044368857579</v>
      </c>
      <c r="O37" s="20">
        <v>1042307144847</v>
      </c>
      <c r="P37" s="20">
        <f t="shared" si="3"/>
        <v>2061712732</v>
      </c>
      <c r="Q37" s="49">
        <f t="shared" si="4"/>
        <v>2.685478893538235E-3</v>
      </c>
      <c r="R37" s="38"/>
      <c r="S37" s="20">
        <v>200543193693</v>
      </c>
      <c r="T37" s="47">
        <f t="shared" si="5"/>
        <v>0.26121704811070723</v>
      </c>
      <c r="U37" s="38"/>
      <c r="V37" s="20">
        <v>74770514171</v>
      </c>
      <c r="W37" s="20">
        <v>85392187963</v>
      </c>
      <c r="X37" s="20">
        <f t="shared" si="6"/>
        <v>-10621673792</v>
      </c>
      <c r="Y37" s="49">
        <f t="shared" si="7"/>
        <v>-1.3835235306906099E-2</v>
      </c>
      <c r="Z37" s="38"/>
      <c r="AA37" s="50">
        <f t="shared" si="8"/>
        <v>1.6520714200444334E-2</v>
      </c>
      <c r="AB37" s="38"/>
      <c r="AC37" s="47">
        <v>-296900000000</v>
      </c>
      <c r="AD37" s="47">
        <v>0.47899999999999998</v>
      </c>
      <c r="AE37" s="47">
        <v>7.8E-2</v>
      </c>
      <c r="AF37" s="38"/>
      <c r="AG37" s="52">
        <f t="shared" si="9"/>
        <v>-0.38672637129133369</v>
      </c>
      <c r="AH37" s="53">
        <f t="shared" si="10"/>
        <v>7.9134221020128355E-3</v>
      </c>
      <c r="AI37" s="47">
        <f t="shared" si="11"/>
        <v>2.0374929752635162E-2</v>
      </c>
      <c r="AJ37" s="38"/>
      <c r="AK37" s="54">
        <f t="shared" si="12"/>
        <v>-0.35843801943668568</v>
      </c>
      <c r="AL37" s="38"/>
      <c r="AM37" s="55">
        <f t="shared" si="13"/>
        <v>0.4270519028389721</v>
      </c>
    </row>
    <row r="38" spans="1:39" x14ac:dyDescent="0.25">
      <c r="A38" s="5"/>
      <c r="B38" s="5"/>
      <c r="C38" s="31">
        <v>2023</v>
      </c>
      <c r="D38" s="20">
        <v>80342415257</v>
      </c>
      <c r="E38" s="20">
        <v>46446502735</v>
      </c>
      <c r="F38" s="20">
        <f t="shared" si="0"/>
        <v>33895912522</v>
      </c>
      <c r="G38" s="38"/>
      <c r="H38" s="20">
        <v>860100358989</v>
      </c>
      <c r="I38" s="38"/>
      <c r="J38" s="47">
        <f t="shared" si="1"/>
        <v>3.9409252847938295E-2</v>
      </c>
      <c r="K38" s="38"/>
      <c r="L38" s="57">
        <f t="shared" si="2"/>
        <v>1.1626550199042402E-12</v>
      </c>
      <c r="M38" s="38"/>
      <c r="N38" s="20">
        <v>1019669802028</v>
      </c>
      <c r="O38" s="20">
        <v>1044368857579</v>
      </c>
      <c r="P38" s="20">
        <f t="shared" si="3"/>
        <v>-24699055551</v>
      </c>
      <c r="Q38" s="49">
        <f t="shared" si="4"/>
        <v>-2.8716480923263843E-2</v>
      </c>
      <c r="R38" s="38"/>
      <c r="S38" s="20">
        <v>182854467625</v>
      </c>
      <c r="T38" s="47">
        <f t="shared" si="5"/>
        <v>0.21259666469612362</v>
      </c>
      <c r="U38" s="38"/>
      <c r="V38" s="20">
        <v>29562662819</v>
      </c>
      <c r="W38" s="20">
        <v>74770514171</v>
      </c>
      <c r="X38" s="20">
        <f t="shared" si="6"/>
        <v>-45207851352</v>
      </c>
      <c r="Y38" s="49">
        <f t="shared" si="7"/>
        <v>-5.2561135313487495E-2</v>
      </c>
      <c r="Z38" s="38"/>
      <c r="AA38" s="50">
        <f t="shared" si="8"/>
        <v>2.3844654390223652E-2</v>
      </c>
      <c r="AB38" s="38"/>
      <c r="AC38" s="47">
        <v>-296900000000</v>
      </c>
      <c r="AD38" s="47">
        <v>0.47899999999999998</v>
      </c>
      <c r="AE38" s="47">
        <v>7.8E-2</v>
      </c>
      <c r="AF38" s="38"/>
      <c r="AG38" s="52">
        <f t="shared" si="9"/>
        <v>-0.34519227540956893</v>
      </c>
      <c r="AH38" s="53">
        <f t="shared" si="10"/>
        <v>1.1421589452917129E-2</v>
      </c>
      <c r="AI38" s="47">
        <f t="shared" si="11"/>
        <v>1.6582539846297643E-2</v>
      </c>
      <c r="AJ38" s="38"/>
      <c r="AK38" s="54">
        <f t="shared" si="12"/>
        <v>-0.31718814611035417</v>
      </c>
      <c r="AL38" s="38"/>
      <c r="AM38" s="55">
        <f t="shared" si="13"/>
        <v>0.35659739895829246</v>
      </c>
    </row>
    <row r="39" spans="1:39" x14ac:dyDescent="0.25">
      <c r="A39" s="5">
        <v>8</v>
      </c>
      <c r="B39" s="5" t="s">
        <v>32</v>
      </c>
      <c r="C39" s="31">
        <v>2019</v>
      </c>
      <c r="D39" s="20">
        <v>1206059000000</v>
      </c>
      <c r="E39" s="20">
        <v>1334524000000</v>
      </c>
      <c r="F39" s="20">
        <f t="shared" si="0"/>
        <v>-128465000000</v>
      </c>
      <c r="G39" s="38"/>
      <c r="H39" s="20">
        <v>2889501000000</v>
      </c>
      <c r="I39" s="38"/>
      <c r="J39" s="47">
        <f t="shared" si="1"/>
        <v>-4.4459233618538291E-2</v>
      </c>
      <c r="K39" s="38"/>
      <c r="L39" s="57">
        <f t="shared" si="2"/>
        <v>3.4608051701660599E-13</v>
      </c>
      <c r="M39" s="38"/>
      <c r="N39" s="20">
        <v>3711405000000</v>
      </c>
      <c r="O39" s="20">
        <v>3574801000000</v>
      </c>
      <c r="P39" s="20">
        <f t="shared" si="3"/>
        <v>136604000000</v>
      </c>
      <c r="Q39" s="49">
        <f t="shared" si="4"/>
        <v>4.7275982946536441E-2</v>
      </c>
      <c r="R39" s="38"/>
      <c r="S39" s="20">
        <v>1559289000000</v>
      </c>
      <c r="T39" s="47">
        <f t="shared" si="5"/>
        <v>0.53963954329830655</v>
      </c>
      <c r="U39" s="38"/>
      <c r="V39" s="20">
        <v>858299000000</v>
      </c>
      <c r="W39" s="20">
        <v>604963000000</v>
      </c>
      <c r="X39" s="20">
        <f t="shared" si="6"/>
        <v>253336000000</v>
      </c>
      <c r="Y39" s="49">
        <f t="shared" si="7"/>
        <v>8.76746538589189E-2</v>
      </c>
      <c r="Z39" s="38"/>
      <c r="AA39" s="50">
        <f t="shared" si="8"/>
        <v>-4.0398670912382459E-2</v>
      </c>
      <c r="AB39" s="38"/>
      <c r="AC39" s="47">
        <v>-296900000000</v>
      </c>
      <c r="AD39" s="47">
        <v>0.47899999999999998</v>
      </c>
      <c r="AE39" s="47">
        <v>7.8E-2</v>
      </c>
      <c r="AF39" s="38"/>
      <c r="AG39" s="52">
        <f t="shared" si="9"/>
        <v>-0.10275130550223031</v>
      </c>
      <c r="AH39" s="53">
        <f t="shared" si="10"/>
        <v>-1.9350963367031196E-2</v>
      </c>
      <c r="AI39" s="47">
        <f t="shared" si="11"/>
        <v>4.2091884377267907E-2</v>
      </c>
      <c r="AJ39" s="38"/>
      <c r="AK39" s="54">
        <f t="shared" si="12"/>
        <v>-8.0010384491993602E-2</v>
      </c>
      <c r="AL39" s="38"/>
      <c r="AM39" s="55">
        <f t="shared" si="13"/>
        <v>3.5551150873455312E-2</v>
      </c>
    </row>
    <row r="40" spans="1:39" x14ac:dyDescent="0.25">
      <c r="A40" s="5"/>
      <c r="B40" s="5"/>
      <c r="C40" s="31">
        <v>2020</v>
      </c>
      <c r="D40" s="20">
        <v>285617000000</v>
      </c>
      <c r="E40" s="20">
        <v>872649000000</v>
      </c>
      <c r="F40" s="20">
        <f t="shared" si="0"/>
        <v>-587032000000</v>
      </c>
      <c r="G40" s="38"/>
      <c r="H40" s="20">
        <v>2896950000000</v>
      </c>
      <c r="I40" s="38"/>
      <c r="J40" s="47">
        <f t="shared" si="1"/>
        <v>-0.20263794680612368</v>
      </c>
      <c r="K40" s="38"/>
      <c r="L40" s="57">
        <f t="shared" si="2"/>
        <v>3.4519063152626038E-13</v>
      </c>
      <c r="M40" s="38"/>
      <c r="N40" s="20">
        <v>1985009000000</v>
      </c>
      <c r="O40" s="20">
        <v>3711405000000</v>
      </c>
      <c r="P40" s="20">
        <f t="shared" si="3"/>
        <v>-1726396000000</v>
      </c>
      <c r="Q40" s="49">
        <f t="shared" si="4"/>
        <v>-0.59593572550440976</v>
      </c>
      <c r="R40" s="38"/>
      <c r="S40" s="20">
        <v>1479447000000</v>
      </c>
      <c r="T40" s="47">
        <f t="shared" si="5"/>
        <v>0.5106912442396313</v>
      </c>
      <c r="U40" s="38"/>
      <c r="V40" s="20">
        <v>336035000000</v>
      </c>
      <c r="W40" s="20">
        <v>858299000000</v>
      </c>
      <c r="X40" s="20">
        <f t="shared" si="6"/>
        <v>-522264000000</v>
      </c>
      <c r="Y40" s="49">
        <f t="shared" si="7"/>
        <v>-0.18028063998343086</v>
      </c>
      <c r="Z40" s="38"/>
      <c r="AA40" s="50">
        <f t="shared" si="8"/>
        <v>-0.41565508552097891</v>
      </c>
      <c r="AB40" s="38"/>
      <c r="AC40" s="47">
        <v>-296900000000</v>
      </c>
      <c r="AD40" s="47">
        <v>0.47899999999999998</v>
      </c>
      <c r="AE40" s="47">
        <v>7.8E-2</v>
      </c>
      <c r="AF40" s="38"/>
      <c r="AG40" s="52">
        <f t="shared" si="9"/>
        <v>-0.1024870985001467</v>
      </c>
      <c r="AH40" s="53">
        <f t="shared" si="10"/>
        <v>-0.19909878596454889</v>
      </c>
      <c r="AI40" s="47">
        <f t="shared" si="11"/>
        <v>3.9833917050691239E-2</v>
      </c>
      <c r="AJ40" s="38"/>
      <c r="AK40" s="54">
        <f t="shared" si="12"/>
        <v>-0.26175196741400436</v>
      </c>
      <c r="AL40" s="38"/>
      <c r="AM40" s="55">
        <f t="shared" si="13"/>
        <v>5.911402060788068E-2</v>
      </c>
    </row>
    <row r="41" spans="1:39" x14ac:dyDescent="0.25">
      <c r="A41" s="5"/>
      <c r="B41" s="5"/>
      <c r="C41" s="31">
        <v>2021</v>
      </c>
      <c r="D41" s="20">
        <v>665850000000</v>
      </c>
      <c r="E41" s="20">
        <v>1168005000000</v>
      </c>
      <c r="F41" s="20">
        <f t="shared" si="0"/>
        <v>-502155000000</v>
      </c>
      <c r="G41" s="38"/>
      <c r="H41" s="20">
        <v>2907425000000</v>
      </c>
      <c r="I41" s="38"/>
      <c r="J41" s="47">
        <f t="shared" si="1"/>
        <v>-0.17271468739520365</v>
      </c>
      <c r="K41" s="38"/>
      <c r="L41" s="57">
        <f t="shared" si="2"/>
        <v>3.4394696337824708E-13</v>
      </c>
      <c r="M41" s="38"/>
      <c r="N41" s="20">
        <v>2473681000000</v>
      </c>
      <c r="O41" s="20">
        <v>1985009000000</v>
      </c>
      <c r="P41" s="20">
        <f t="shared" si="3"/>
        <v>488672000000</v>
      </c>
      <c r="Q41" s="49">
        <f t="shared" si="4"/>
        <v>0.16807725048797476</v>
      </c>
      <c r="R41" s="38"/>
      <c r="S41" s="20">
        <v>1406550000000</v>
      </c>
      <c r="T41" s="47">
        <f t="shared" si="5"/>
        <v>0.48377860133967343</v>
      </c>
      <c r="U41" s="38"/>
      <c r="V41" s="20">
        <v>327812000000</v>
      </c>
      <c r="W41" s="20">
        <v>336035000000</v>
      </c>
      <c r="X41" s="20">
        <f t="shared" si="6"/>
        <v>-8223000000</v>
      </c>
      <c r="Y41" s="49">
        <f t="shared" si="7"/>
        <v>-2.8282758798593259E-3</v>
      </c>
      <c r="Z41" s="38"/>
      <c r="AA41" s="50">
        <f t="shared" si="8"/>
        <v>0.17090552636783407</v>
      </c>
      <c r="AB41" s="38"/>
      <c r="AC41" s="47">
        <v>-296900000000</v>
      </c>
      <c r="AD41" s="47">
        <v>0.47899999999999998</v>
      </c>
      <c r="AE41" s="47">
        <v>7.8E-2</v>
      </c>
      <c r="AF41" s="38"/>
      <c r="AG41" s="52">
        <f t="shared" si="9"/>
        <v>-0.10211785342700155</v>
      </c>
      <c r="AH41" s="53">
        <f t="shared" si="10"/>
        <v>8.186374713019251E-2</v>
      </c>
      <c r="AI41" s="47">
        <f t="shared" si="11"/>
        <v>3.7734730904494529E-2</v>
      </c>
      <c r="AJ41" s="38"/>
      <c r="AK41" s="54">
        <f t="shared" si="12"/>
        <v>1.7480624607685485E-2</v>
      </c>
      <c r="AL41" s="38"/>
      <c r="AM41" s="55">
        <f t="shared" si="13"/>
        <v>-0.19019531200288914</v>
      </c>
    </row>
    <row r="42" spans="1:39" x14ac:dyDescent="0.25">
      <c r="A42" s="5"/>
      <c r="B42" s="5"/>
      <c r="C42" s="31">
        <v>2022</v>
      </c>
      <c r="D42" s="20">
        <v>924906000000</v>
      </c>
      <c r="E42" s="20">
        <v>1490060000000</v>
      </c>
      <c r="F42" s="20">
        <f t="shared" si="0"/>
        <v>-565154000000</v>
      </c>
      <c r="G42" s="38"/>
      <c r="H42" s="20">
        <v>2922017000000</v>
      </c>
      <c r="I42" s="38"/>
      <c r="J42" s="47">
        <f t="shared" si="1"/>
        <v>-0.19341229020912609</v>
      </c>
      <c r="K42" s="38"/>
      <c r="L42" s="57">
        <f t="shared" si="2"/>
        <v>3.422293573240676E-13</v>
      </c>
      <c r="M42" s="38"/>
      <c r="N42" s="20">
        <v>3114907000000</v>
      </c>
      <c r="O42" s="20">
        <v>2473681000000</v>
      </c>
      <c r="P42" s="20">
        <f t="shared" si="3"/>
        <v>641226000000</v>
      </c>
      <c r="Q42" s="49">
        <f t="shared" si="4"/>
        <v>0.21944636187948258</v>
      </c>
      <c r="R42" s="38"/>
      <c r="S42" s="20">
        <v>1468317000000</v>
      </c>
      <c r="T42" s="47">
        <f t="shared" si="5"/>
        <v>0.50250118325800297</v>
      </c>
      <c r="U42" s="38"/>
      <c r="V42" s="20">
        <v>445676000000</v>
      </c>
      <c r="W42" s="20">
        <v>327812000000</v>
      </c>
      <c r="X42" s="20">
        <f t="shared" si="6"/>
        <v>117864000000</v>
      </c>
      <c r="Y42" s="49">
        <f t="shared" si="7"/>
        <v>4.0336520971643905E-2</v>
      </c>
      <c r="Z42" s="38"/>
      <c r="AA42" s="50">
        <f t="shared" si="8"/>
        <v>0.17910984090783866</v>
      </c>
      <c r="AB42" s="38"/>
      <c r="AC42" s="47">
        <v>-296900000000</v>
      </c>
      <c r="AD42" s="47">
        <v>0.47899999999999998</v>
      </c>
      <c r="AE42" s="47">
        <v>7.8E-2</v>
      </c>
      <c r="AF42" s="38"/>
      <c r="AG42" s="52">
        <f t="shared" si="9"/>
        <v>-0.10160789618951567</v>
      </c>
      <c r="AH42" s="53">
        <f t="shared" si="10"/>
        <v>8.5793613794854715E-2</v>
      </c>
      <c r="AI42" s="47">
        <f t="shared" si="11"/>
        <v>3.9195092294124233E-2</v>
      </c>
      <c r="AJ42" s="38"/>
      <c r="AK42" s="54">
        <f t="shared" si="12"/>
        <v>2.3380809899463277E-2</v>
      </c>
      <c r="AL42" s="38"/>
      <c r="AM42" s="55">
        <f t="shared" si="13"/>
        <v>-0.21679310010858938</v>
      </c>
    </row>
    <row r="43" spans="1:39" x14ac:dyDescent="0.25">
      <c r="A43" s="5"/>
      <c r="B43" s="5"/>
      <c r="C43" s="31">
        <v>2023</v>
      </c>
      <c r="D43" s="20">
        <v>1066467000000</v>
      </c>
      <c r="E43" s="20">
        <v>1018862000000</v>
      </c>
      <c r="F43" s="20">
        <f t="shared" si="0"/>
        <v>47605000000</v>
      </c>
      <c r="G43" s="38"/>
      <c r="H43" s="20">
        <v>3374502000000</v>
      </c>
      <c r="I43" s="38"/>
      <c r="J43" s="47">
        <f t="shared" si="1"/>
        <v>1.4107266790773869E-2</v>
      </c>
      <c r="K43" s="38"/>
      <c r="L43" s="57">
        <f t="shared" si="2"/>
        <v>2.9634002291301058E-13</v>
      </c>
      <c r="M43" s="38"/>
      <c r="N43" s="20">
        <v>3322282000000</v>
      </c>
      <c r="O43" s="20">
        <v>3114907000000</v>
      </c>
      <c r="P43" s="20">
        <f t="shared" si="3"/>
        <v>207375000000</v>
      </c>
      <c r="Q43" s="49">
        <f t="shared" si="4"/>
        <v>6.1453512251585567E-2</v>
      </c>
      <c r="R43" s="38"/>
      <c r="S43" s="20">
        <v>1444099000000</v>
      </c>
      <c r="T43" s="47">
        <f t="shared" si="5"/>
        <v>0.42794433074865568</v>
      </c>
      <c r="U43" s="38"/>
      <c r="V43" s="20">
        <v>597645000000</v>
      </c>
      <c r="W43" s="20">
        <v>445676000000</v>
      </c>
      <c r="X43" s="20">
        <f t="shared" si="6"/>
        <v>151969000000</v>
      </c>
      <c r="Y43" s="49">
        <f t="shared" si="7"/>
        <v>4.5034496942067306E-2</v>
      </c>
      <c r="Z43" s="38"/>
      <c r="AA43" s="50">
        <f t="shared" si="8"/>
        <v>1.641901530951826E-2</v>
      </c>
      <c r="AB43" s="38"/>
      <c r="AC43" s="47">
        <v>-296900000000</v>
      </c>
      <c r="AD43" s="47">
        <v>0.47899999999999998</v>
      </c>
      <c r="AE43" s="47">
        <v>7.8E-2</v>
      </c>
      <c r="AF43" s="38"/>
      <c r="AG43" s="52">
        <f t="shared" si="9"/>
        <v>-8.7983352802872838E-2</v>
      </c>
      <c r="AH43" s="53">
        <f t="shared" si="10"/>
        <v>7.8647083332592464E-3</v>
      </c>
      <c r="AI43" s="47">
        <f t="shared" si="11"/>
        <v>3.3379657798395142E-2</v>
      </c>
      <c r="AJ43" s="38"/>
      <c r="AK43" s="54">
        <f t="shared" si="12"/>
        <v>-4.6738986671218445E-2</v>
      </c>
      <c r="AL43" s="38"/>
      <c r="AM43" s="55">
        <f t="shared" si="13"/>
        <v>6.0846253461992315E-2</v>
      </c>
    </row>
    <row r="44" spans="1:39" x14ac:dyDescent="0.25">
      <c r="A44" s="5">
        <v>9</v>
      </c>
      <c r="B44" s="5" t="s">
        <v>34</v>
      </c>
      <c r="C44" s="31">
        <v>2019</v>
      </c>
      <c r="D44" s="20">
        <v>2039404206764</v>
      </c>
      <c r="E44" s="20">
        <v>3303864262122</v>
      </c>
      <c r="F44" s="20">
        <f t="shared" si="0"/>
        <v>-1264460055358</v>
      </c>
      <c r="G44" s="38"/>
      <c r="H44" s="20">
        <v>17591706426634</v>
      </c>
      <c r="I44" s="38"/>
      <c r="J44" s="47">
        <f t="shared" si="1"/>
        <v>-7.1878192182857042E-2</v>
      </c>
      <c r="K44" s="38"/>
      <c r="L44" s="57">
        <f t="shared" si="2"/>
        <v>5.6844968631695165E-14</v>
      </c>
      <c r="M44" s="38"/>
      <c r="N44" s="20">
        <v>25026739472547</v>
      </c>
      <c r="O44" s="20">
        <v>24060802395725</v>
      </c>
      <c r="P44" s="20">
        <f t="shared" si="3"/>
        <v>965937076822</v>
      </c>
      <c r="Q44" s="49">
        <f t="shared" si="4"/>
        <v>5.4908662832137911E-2</v>
      </c>
      <c r="R44" s="38"/>
      <c r="S44" s="20">
        <v>4674963819225</v>
      </c>
      <c r="T44" s="47">
        <f t="shared" si="5"/>
        <v>0.26574817165815495</v>
      </c>
      <c r="U44" s="38"/>
      <c r="V44" s="20">
        <v>1156139900456</v>
      </c>
      <c r="W44" s="20">
        <v>936153661759</v>
      </c>
      <c r="X44" s="20">
        <f t="shared" si="6"/>
        <v>219986238697</v>
      </c>
      <c r="Y44" s="49">
        <f t="shared" si="7"/>
        <v>1.2505110838135571E-2</v>
      </c>
      <c r="Z44" s="38"/>
      <c r="AA44" s="50">
        <f t="shared" si="8"/>
        <v>4.2403551994002336E-2</v>
      </c>
      <c r="AB44" s="38"/>
      <c r="AC44" s="47">
        <v>-296900000000</v>
      </c>
      <c r="AD44" s="47">
        <v>0.47899999999999998</v>
      </c>
      <c r="AE44" s="47">
        <v>7.8E-2</v>
      </c>
      <c r="AF44" s="38"/>
      <c r="AG44" s="52">
        <f t="shared" si="9"/>
        <v>-1.6877271186750295E-2</v>
      </c>
      <c r="AH44" s="53">
        <f t="shared" si="10"/>
        <v>2.031130140512712E-2</v>
      </c>
      <c r="AI44" s="47">
        <f t="shared" si="11"/>
        <v>2.0728357389336087E-2</v>
      </c>
      <c r="AJ44" s="38"/>
      <c r="AK44" s="54">
        <f t="shared" si="12"/>
        <v>2.4162387607712912E-2</v>
      </c>
      <c r="AL44" s="38"/>
      <c r="AM44" s="55">
        <f t="shared" si="13"/>
        <v>-9.6040579790569958E-2</v>
      </c>
    </row>
    <row r="45" spans="1:39" x14ac:dyDescent="0.25">
      <c r="A45" s="5"/>
      <c r="B45" s="5"/>
      <c r="C45" s="31">
        <v>2020</v>
      </c>
      <c r="D45" s="20">
        <v>2098168514645</v>
      </c>
      <c r="E45" s="20">
        <v>3715832449186</v>
      </c>
      <c r="F45" s="20">
        <f t="shared" si="0"/>
        <v>-1617663934541</v>
      </c>
      <c r="G45" s="38"/>
      <c r="H45" s="20">
        <v>19037918806473</v>
      </c>
      <c r="I45" s="38"/>
      <c r="J45" s="47">
        <f t="shared" si="1"/>
        <v>-8.4970628931928485E-2</v>
      </c>
      <c r="K45" s="38"/>
      <c r="L45" s="57">
        <f t="shared" si="2"/>
        <v>5.2526749912390335E-14</v>
      </c>
      <c r="M45" s="38"/>
      <c r="N45" s="20">
        <v>24476953742651</v>
      </c>
      <c r="O45" s="20">
        <v>25026739472547</v>
      </c>
      <c r="P45" s="20">
        <f t="shared" si="3"/>
        <v>-549785729896</v>
      </c>
      <c r="Q45" s="49">
        <f t="shared" si="4"/>
        <v>-2.8878457539648177E-2</v>
      </c>
      <c r="R45" s="38"/>
      <c r="S45" s="20">
        <v>6043201970326</v>
      </c>
      <c r="T45" s="47">
        <f t="shared" si="5"/>
        <v>0.31742975856537831</v>
      </c>
      <c r="U45" s="38"/>
      <c r="V45" s="20">
        <v>130604357590</v>
      </c>
      <c r="W45" s="20">
        <v>1156139900456</v>
      </c>
      <c r="X45" s="20">
        <f t="shared" si="6"/>
        <v>-1025535542866</v>
      </c>
      <c r="Y45" s="49">
        <f t="shared" si="7"/>
        <v>-5.386804898638984E-2</v>
      </c>
      <c r="Z45" s="38"/>
      <c r="AA45" s="50">
        <f t="shared" si="8"/>
        <v>2.4989591446741663E-2</v>
      </c>
      <c r="AB45" s="38"/>
      <c r="AC45" s="47">
        <v>-296900000000</v>
      </c>
      <c r="AD45" s="47">
        <v>0.47899999999999998</v>
      </c>
      <c r="AE45" s="47">
        <v>7.8E-2</v>
      </c>
      <c r="AF45" s="38"/>
      <c r="AG45" s="52">
        <f t="shared" si="9"/>
        <v>-1.5595192048988691E-2</v>
      </c>
      <c r="AH45" s="53">
        <f t="shared" si="10"/>
        <v>1.1970014302989256E-2</v>
      </c>
      <c r="AI45" s="47">
        <f t="shared" si="11"/>
        <v>2.4759521168099506E-2</v>
      </c>
      <c r="AJ45" s="38"/>
      <c r="AK45" s="54">
        <f t="shared" si="12"/>
        <v>2.113434342210007E-2</v>
      </c>
      <c r="AL45" s="38"/>
      <c r="AM45" s="55">
        <f t="shared" si="13"/>
        <v>-0.10610497235402855</v>
      </c>
    </row>
    <row r="46" spans="1:39" x14ac:dyDescent="0.25">
      <c r="A46" s="5"/>
      <c r="B46" s="5"/>
      <c r="C46" s="31">
        <v>2021</v>
      </c>
      <c r="D46" s="20">
        <v>1211052647953</v>
      </c>
      <c r="E46" s="20">
        <v>1041955003348</v>
      </c>
      <c r="F46" s="20">
        <f t="shared" si="0"/>
        <v>169097644605</v>
      </c>
      <c r="G46" s="38"/>
      <c r="H46" s="20">
        <v>19777500514550</v>
      </c>
      <c r="I46" s="38"/>
      <c r="J46" s="47">
        <f t="shared" si="1"/>
        <v>8.5500007688331242E-3</v>
      </c>
      <c r="K46" s="38"/>
      <c r="L46" s="57">
        <f t="shared" si="2"/>
        <v>5.0562506584910237E-14</v>
      </c>
      <c r="M46" s="38"/>
      <c r="N46" s="20">
        <v>27904558322183</v>
      </c>
      <c r="O46" s="20">
        <v>24476953742651</v>
      </c>
      <c r="P46" s="20">
        <f t="shared" si="3"/>
        <v>3427604579532</v>
      </c>
      <c r="Q46" s="49">
        <f t="shared" si="4"/>
        <v>0.17330827912305524</v>
      </c>
      <c r="R46" s="38"/>
      <c r="S46" s="20">
        <v>6376788515278</v>
      </c>
      <c r="T46" s="47">
        <f t="shared" si="5"/>
        <v>0.32242641129432387</v>
      </c>
      <c r="U46" s="38"/>
      <c r="V46" s="20">
        <v>358952306318</v>
      </c>
      <c r="W46" s="20">
        <v>130604357590</v>
      </c>
      <c r="X46" s="20">
        <f t="shared" si="6"/>
        <v>228347948728</v>
      </c>
      <c r="Y46" s="49">
        <f t="shared" si="7"/>
        <v>1.1545844661210246E-2</v>
      </c>
      <c r="Z46" s="38"/>
      <c r="AA46" s="50">
        <f t="shared" si="8"/>
        <v>0.16176243446184499</v>
      </c>
      <c r="AB46" s="38"/>
      <c r="AC46" s="47">
        <v>-296900000000</v>
      </c>
      <c r="AD46" s="47">
        <v>0.47899999999999998</v>
      </c>
      <c r="AE46" s="47">
        <v>7.8E-2</v>
      </c>
      <c r="AF46" s="38"/>
      <c r="AG46" s="52">
        <f t="shared" si="9"/>
        <v>-1.501200820505985E-2</v>
      </c>
      <c r="AH46" s="53">
        <f t="shared" si="10"/>
        <v>7.7484206107223744E-2</v>
      </c>
      <c r="AI46" s="47">
        <f t="shared" si="11"/>
        <v>2.5149260080957261E-2</v>
      </c>
      <c r="AJ46" s="38"/>
      <c r="AK46" s="54">
        <f t="shared" si="12"/>
        <v>8.7621457983121154E-2</v>
      </c>
      <c r="AL46" s="38"/>
      <c r="AM46" s="55">
        <f t="shared" si="13"/>
        <v>-7.907145721428803E-2</v>
      </c>
    </row>
    <row r="47" spans="1:39" x14ac:dyDescent="0.25">
      <c r="A47" s="5"/>
      <c r="B47" s="5"/>
      <c r="C47" s="31">
        <v>2022</v>
      </c>
      <c r="D47" s="20">
        <v>1970064538149</v>
      </c>
      <c r="E47" s="20">
        <v>1619570638186</v>
      </c>
      <c r="F47" s="20">
        <f t="shared" si="0"/>
        <v>350493899963</v>
      </c>
      <c r="G47" s="38"/>
      <c r="H47" s="20">
        <v>19917653265528</v>
      </c>
      <c r="I47" s="38"/>
      <c r="J47" s="47">
        <f t="shared" si="1"/>
        <v>1.7597148383419692E-2</v>
      </c>
      <c r="K47" s="38"/>
      <c r="L47" s="57">
        <f t="shared" si="2"/>
        <v>5.0206717963643135E-14</v>
      </c>
      <c r="M47" s="38"/>
      <c r="N47" s="20">
        <v>30669405967404</v>
      </c>
      <c r="O47" s="20">
        <v>27904558322183</v>
      </c>
      <c r="P47" s="20">
        <f t="shared" si="3"/>
        <v>2764847645221</v>
      </c>
      <c r="Q47" s="49">
        <f t="shared" si="4"/>
        <v>0.1388139259360536</v>
      </c>
      <c r="R47" s="38"/>
      <c r="S47" s="20">
        <v>6644507001686</v>
      </c>
      <c r="T47" s="47">
        <f t="shared" si="5"/>
        <v>0.33359888904110108</v>
      </c>
      <c r="U47" s="38"/>
      <c r="V47" s="20">
        <v>353876660824</v>
      </c>
      <c r="W47" s="20">
        <v>358952306318</v>
      </c>
      <c r="X47" s="20">
        <f t="shared" si="6"/>
        <v>-5075645494</v>
      </c>
      <c r="Y47" s="49">
        <f t="shared" si="7"/>
        <v>-2.5483150180069416E-4</v>
      </c>
      <c r="Z47" s="38"/>
      <c r="AA47" s="50">
        <f t="shared" si="8"/>
        <v>0.1390687574378543</v>
      </c>
      <c r="AB47" s="38"/>
      <c r="AC47" s="47">
        <v>-296900000000</v>
      </c>
      <c r="AD47" s="47">
        <v>0.47899999999999998</v>
      </c>
      <c r="AE47" s="47">
        <v>7.8E-2</v>
      </c>
      <c r="AF47" s="38"/>
      <c r="AG47" s="52">
        <f t="shared" si="9"/>
        <v>-1.4906374563405647E-2</v>
      </c>
      <c r="AH47" s="53">
        <f t="shared" si="10"/>
        <v>6.6613934812732201E-2</v>
      </c>
      <c r="AI47" s="47">
        <f t="shared" si="11"/>
        <v>2.6020713345205886E-2</v>
      </c>
      <c r="AJ47" s="38"/>
      <c r="AK47" s="54">
        <f t="shared" si="12"/>
        <v>7.7728273594532438E-2</v>
      </c>
      <c r="AL47" s="38"/>
      <c r="AM47" s="55">
        <f t="shared" si="13"/>
        <v>-6.0131125211112746E-2</v>
      </c>
    </row>
    <row r="48" spans="1:39" x14ac:dyDescent="0.25">
      <c r="A48" s="5"/>
      <c r="B48" s="5"/>
      <c r="C48" s="31">
        <v>2023</v>
      </c>
      <c r="D48" s="20">
        <v>3244872091221</v>
      </c>
      <c r="E48" s="20">
        <v>5259181989696</v>
      </c>
      <c r="F48" s="20">
        <f t="shared" si="0"/>
        <v>-2014309898475</v>
      </c>
      <c r="G48" s="38"/>
      <c r="H48" s="20">
        <v>22276160695411</v>
      </c>
      <c r="I48" s="38"/>
      <c r="J48" s="47">
        <f t="shared" si="1"/>
        <v>-9.0424464341826993E-2</v>
      </c>
      <c r="K48" s="38"/>
      <c r="L48" s="57">
        <f t="shared" si="2"/>
        <v>4.4891039065183483E-14</v>
      </c>
      <c r="M48" s="38"/>
      <c r="N48" s="20">
        <v>31485008185525</v>
      </c>
      <c r="O48" s="20">
        <v>30669405967404</v>
      </c>
      <c r="P48" s="20">
        <f t="shared" si="3"/>
        <v>815602218121</v>
      </c>
      <c r="Q48" s="49">
        <f t="shared" si="4"/>
        <v>3.6613231035320111E-2</v>
      </c>
      <c r="R48" s="38"/>
      <c r="S48" s="20">
        <v>8159841794537</v>
      </c>
      <c r="T48" s="47">
        <f t="shared" si="5"/>
        <v>0.36630377676427733</v>
      </c>
      <c r="U48" s="38"/>
      <c r="V48" s="20">
        <v>250189161535</v>
      </c>
      <c r="W48" s="20">
        <v>353876660824</v>
      </c>
      <c r="X48" s="20">
        <f t="shared" si="6"/>
        <v>-103687499289</v>
      </c>
      <c r="Y48" s="49">
        <f t="shared" si="7"/>
        <v>-4.6546395811536837E-3</v>
      </c>
      <c r="Z48" s="38"/>
      <c r="AA48" s="50">
        <f t="shared" si="8"/>
        <v>4.1267870616473794E-2</v>
      </c>
      <c r="AB48" s="38"/>
      <c r="AC48" s="47">
        <v>-296900000000</v>
      </c>
      <c r="AD48" s="47">
        <v>0.47899999999999998</v>
      </c>
      <c r="AE48" s="47">
        <v>7.8E-2</v>
      </c>
      <c r="AF48" s="38"/>
      <c r="AG48" s="52">
        <f t="shared" si="9"/>
        <v>-1.3328149498452976E-2</v>
      </c>
      <c r="AH48" s="53">
        <f t="shared" si="10"/>
        <v>1.9767310025290946E-2</v>
      </c>
      <c r="AI48" s="47">
        <f t="shared" si="11"/>
        <v>2.8571694587613633E-2</v>
      </c>
      <c r="AJ48" s="38"/>
      <c r="AK48" s="54">
        <f t="shared" si="12"/>
        <v>3.5010855114451601E-2</v>
      </c>
      <c r="AL48" s="38"/>
      <c r="AM48" s="55">
        <f t="shared" si="13"/>
        <v>-0.12543531945627859</v>
      </c>
    </row>
    <row r="49" spans="1:39" x14ac:dyDescent="0.25">
      <c r="A49" s="5">
        <v>10</v>
      </c>
      <c r="B49" s="5" t="s">
        <v>42</v>
      </c>
      <c r="C49" s="31">
        <v>2019</v>
      </c>
      <c r="D49" s="20">
        <v>236518557420</v>
      </c>
      <c r="E49" s="20">
        <v>479788528325</v>
      </c>
      <c r="F49" s="20">
        <f t="shared" si="0"/>
        <v>-243269970905</v>
      </c>
      <c r="G49" s="38"/>
      <c r="H49" s="20">
        <v>4393810380883</v>
      </c>
      <c r="I49" s="38"/>
      <c r="J49" s="47">
        <f t="shared" si="1"/>
        <v>-5.5366515579152363E-2</v>
      </c>
      <c r="K49" s="38"/>
      <c r="L49" s="57">
        <f t="shared" si="2"/>
        <v>2.2759288938614496E-13</v>
      </c>
      <c r="M49" s="38"/>
      <c r="N49" s="20">
        <v>3337022314624</v>
      </c>
      <c r="O49" s="20">
        <v>2766545866684</v>
      </c>
      <c r="P49" s="20">
        <f t="shared" si="3"/>
        <v>570476447940</v>
      </c>
      <c r="Q49" s="49">
        <f t="shared" si="4"/>
        <v>0.12983638311340928</v>
      </c>
      <c r="R49" s="38"/>
      <c r="S49" s="20">
        <v>2540413874692</v>
      </c>
      <c r="T49" s="47">
        <f t="shared" si="5"/>
        <v>0.57818013397780421</v>
      </c>
      <c r="U49" s="38"/>
      <c r="V49" s="20">
        <v>282085488326</v>
      </c>
      <c r="W49" s="20">
        <v>206166236967</v>
      </c>
      <c r="X49" s="20">
        <f t="shared" si="6"/>
        <v>75919251359</v>
      </c>
      <c r="Y49" s="49">
        <f t="shared" si="7"/>
        <v>1.7278681776827821E-2</v>
      </c>
      <c r="Z49" s="38"/>
      <c r="AA49" s="50">
        <f t="shared" si="8"/>
        <v>0.11255770133658147</v>
      </c>
      <c r="AB49" s="38"/>
      <c r="AC49" s="47">
        <v>-296900000000</v>
      </c>
      <c r="AD49" s="47">
        <v>0.47899999999999998</v>
      </c>
      <c r="AE49" s="47">
        <v>7.8E-2</v>
      </c>
      <c r="AF49" s="38"/>
      <c r="AG49" s="52">
        <f t="shared" si="9"/>
        <v>-6.7572328858746436E-2</v>
      </c>
      <c r="AH49" s="53">
        <f t="shared" si="10"/>
        <v>5.3915138940222519E-2</v>
      </c>
      <c r="AI49" s="47">
        <f t="shared" si="11"/>
        <v>4.5098050450268726E-2</v>
      </c>
      <c r="AJ49" s="38"/>
      <c r="AK49" s="54">
        <f t="shared" si="12"/>
        <v>3.1440860531744809E-2</v>
      </c>
      <c r="AL49" s="38"/>
      <c r="AM49" s="55">
        <f t="shared" si="13"/>
        <v>-8.6807376110897172E-2</v>
      </c>
    </row>
    <row r="50" spans="1:39" x14ac:dyDescent="0.25">
      <c r="A50" s="5"/>
      <c r="B50" s="5"/>
      <c r="C50" s="31">
        <v>2020</v>
      </c>
      <c r="D50" s="20">
        <v>168610282478</v>
      </c>
      <c r="E50" s="20">
        <v>486591578118</v>
      </c>
      <c r="F50" s="20">
        <f t="shared" si="0"/>
        <v>-317981295640</v>
      </c>
      <c r="G50" s="38"/>
      <c r="H50" s="20">
        <v>4682083844951</v>
      </c>
      <c r="I50" s="38"/>
      <c r="J50" s="47">
        <f t="shared" si="1"/>
        <v>-6.791448128014628E-2</v>
      </c>
      <c r="K50" s="38"/>
      <c r="L50" s="57">
        <f t="shared" si="2"/>
        <v>2.1358011370906267E-13</v>
      </c>
      <c r="M50" s="38"/>
      <c r="N50" s="20">
        <v>3212034546032</v>
      </c>
      <c r="O50" s="20">
        <v>3337022314624</v>
      </c>
      <c r="P50" s="20">
        <f t="shared" si="3"/>
        <v>-124987768592</v>
      </c>
      <c r="Q50" s="49">
        <f t="shared" si="4"/>
        <v>-2.6694901828121374E-2</v>
      </c>
      <c r="R50" s="38"/>
      <c r="S50" s="20">
        <v>2434486072405</v>
      </c>
      <c r="T50" s="47">
        <f t="shared" si="5"/>
        <v>0.51995781216738934</v>
      </c>
      <c r="U50" s="38"/>
      <c r="V50" s="20">
        <v>176075299580</v>
      </c>
      <c r="W50" s="20">
        <v>282085488326</v>
      </c>
      <c r="X50" s="20">
        <f t="shared" si="6"/>
        <v>-106010188746</v>
      </c>
      <c r="Y50" s="49">
        <f t="shared" si="7"/>
        <v>-2.2641668166689877E-2</v>
      </c>
      <c r="Z50" s="38"/>
      <c r="AA50" s="50">
        <f t="shared" si="8"/>
        <v>-4.0532336614314962E-3</v>
      </c>
      <c r="AB50" s="38"/>
      <c r="AC50" s="47">
        <v>-296900000000</v>
      </c>
      <c r="AD50" s="47">
        <v>0.47899999999999998</v>
      </c>
      <c r="AE50" s="47">
        <v>7.8E-2</v>
      </c>
      <c r="AF50" s="38"/>
      <c r="AG50" s="52">
        <f t="shared" si="9"/>
        <v>-6.3411935760220708E-2</v>
      </c>
      <c r="AH50" s="53">
        <f t="shared" si="10"/>
        <v>-1.9414989238256866E-3</v>
      </c>
      <c r="AI50" s="47">
        <f t="shared" si="11"/>
        <v>4.055670934905637E-2</v>
      </c>
      <c r="AJ50" s="38"/>
      <c r="AK50" s="54">
        <f t="shared" si="12"/>
        <v>-2.479672533499002E-2</v>
      </c>
      <c r="AL50" s="38"/>
      <c r="AM50" s="55">
        <f t="shared" si="13"/>
        <v>-4.3117755945156259E-2</v>
      </c>
    </row>
    <row r="51" spans="1:39" x14ac:dyDescent="0.25">
      <c r="A51" s="5"/>
      <c r="B51" s="5"/>
      <c r="C51" s="31">
        <v>2021</v>
      </c>
      <c r="D51" s="20">
        <v>281340682456</v>
      </c>
      <c r="E51" s="20">
        <v>643601152274</v>
      </c>
      <c r="F51" s="20">
        <f t="shared" si="0"/>
        <v>-362260469818</v>
      </c>
      <c r="G51" s="38"/>
      <c r="H51" s="20">
        <v>4452166671985</v>
      </c>
      <c r="I51" s="38"/>
      <c r="J51" s="47">
        <f t="shared" si="1"/>
        <v>-8.136723004947298E-2</v>
      </c>
      <c r="K51" s="38"/>
      <c r="L51" s="57">
        <f t="shared" si="2"/>
        <v>2.2460974030744218E-13</v>
      </c>
      <c r="M51" s="38"/>
      <c r="N51" s="20">
        <v>3287623237457</v>
      </c>
      <c r="O51" s="20">
        <v>3212034546032</v>
      </c>
      <c r="P51" s="20">
        <f t="shared" si="3"/>
        <v>75588691425</v>
      </c>
      <c r="Q51" s="49">
        <f t="shared" si="4"/>
        <v>1.6977956351148633E-2</v>
      </c>
      <c r="R51" s="38"/>
      <c r="S51" s="20">
        <v>2492863630370</v>
      </c>
      <c r="T51" s="47">
        <f t="shared" si="5"/>
        <v>0.55992145263927329</v>
      </c>
      <c r="U51" s="38"/>
      <c r="V51" s="20">
        <v>193582865936</v>
      </c>
      <c r="W51" s="20">
        <v>176075299580</v>
      </c>
      <c r="X51" s="20">
        <f t="shared" si="6"/>
        <v>17507566356</v>
      </c>
      <c r="Y51" s="49">
        <f t="shared" si="7"/>
        <v>3.9323699326364722E-3</v>
      </c>
      <c r="Z51" s="38"/>
      <c r="AA51" s="50">
        <f t="shared" si="8"/>
        <v>1.304558641851216E-2</v>
      </c>
      <c r="AB51" s="38"/>
      <c r="AC51" s="47">
        <v>-296900000000</v>
      </c>
      <c r="AD51" s="47">
        <v>0.47899999999999998</v>
      </c>
      <c r="AE51" s="47">
        <v>7.8E-2</v>
      </c>
      <c r="AF51" s="38"/>
      <c r="AG51" s="52">
        <f t="shared" si="9"/>
        <v>-6.668663189727958E-2</v>
      </c>
      <c r="AH51" s="53">
        <f t="shared" si="10"/>
        <v>6.2488358944673243E-3</v>
      </c>
      <c r="AI51" s="47">
        <f t="shared" si="11"/>
        <v>4.3673873305863316E-2</v>
      </c>
      <c r="AJ51" s="38"/>
      <c r="AK51" s="54">
        <f t="shared" si="12"/>
        <v>-1.6763922696948937E-2</v>
      </c>
      <c r="AL51" s="38"/>
      <c r="AM51" s="55">
        <f t="shared" si="13"/>
        <v>-6.4603307352524036E-2</v>
      </c>
    </row>
    <row r="52" spans="1:39" x14ac:dyDescent="0.25">
      <c r="A52" s="5"/>
      <c r="B52" s="5"/>
      <c r="C52" s="31">
        <v>2022</v>
      </c>
      <c r="D52" s="20">
        <v>432247722254</v>
      </c>
      <c r="E52" s="20">
        <v>726581686414</v>
      </c>
      <c r="F52" s="20">
        <f t="shared" si="0"/>
        <v>-294333964160</v>
      </c>
      <c r="G52" s="38"/>
      <c r="H52" s="20">
        <v>4191284422677</v>
      </c>
      <c r="I52" s="38"/>
      <c r="J52" s="47">
        <f t="shared" si="1"/>
        <v>-7.0225242306988803E-2</v>
      </c>
      <c r="K52" s="38"/>
      <c r="L52" s="57">
        <f t="shared" si="2"/>
        <v>2.3859034585901324E-13</v>
      </c>
      <c r="M52" s="38"/>
      <c r="N52" s="20">
        <v>3935182048668</v>
      </c>
      <c r="O52" s="20">
        <v>3287623237457</v>
      </c>
      <c r="P52" s="20">
        <f t="shared" si="3"/>
        <v>647558811211</v>
      </c>
      <c r="Q52" s="49">
        <f t="shared" si="4"/>
        <v>0.15450128073088393</v>
      </c>
      <c r="R52" s="38"/>
      <c r="S52" s="20">
        <v>2493688426380</v>
      </c>
      <c r="T52" s="47">
        <f t="shared" si="5"/>
        <v>0.59496998411462265</v>
      </c>
      <c r="U52" s="38"/>
      <c r="V52" s="20">
        <v>248296556758</v>
      </c>
      <c r="W52" s="20">
        <v>193582865936</v>
      </c>
      <c r="X52" s="20">
        <f t="shared" si="6"/>
        <v>54713690822</v>
      </c>
      <c r="Y52" s="49">
        <f t="shared" si="7"/>
        <v>1.3054158416444098E-2</v>
      </c>
      <c r="Z52" s="38"/>
      <c r="AA52" s="50">
        <f t="shared" si="8"/>
        <v>0.14144712231443984</v>
      </c>
      <c r="AB52" s="38"/>
      <c r="AC52" s="47">
        <v>-296900000000</v>
      </c>
      <c r="AD52" s="47">
        <v>0.47899999999999998</v>
      </c>
      <c r="AE52" s="47">
        <v>7.8E-2</v>
      </c>
      <c r="AF52" s="38"/>
      <c r="AG52" s="52">
        <f t="shared" si="9"/>
        <v>-7.0837473685541025E-2</v>
      </c>
      <c r="AH52" s="53">
        <f t="shared" si="10"/>
        <v>6.7753171588616684E-2</v>
      </c>
      <c r="AI52" s="47">
        <f t="shared" si="11"/>
        <v>4.6407658760940565E-2</v>
      </c>
      <c r="AJ52" s="38"/>
      <c r="AK52" s="54">
        <f t="shared" si="12"/>
        <v>4.3323356664016224E-2</v>
      </c>
      <c r="AL52" s="38"/>
      <c r="AM52" s="55">
        <f t="shared" si="13"/>
        <v>-0.11354859897100503</v>
      </c>
    </row>
    <row r="53" spans="1:39" x14ac:dyDescent="0.25">
      <c r="A53" s="5"/>
      <c r="B53" s="5"/>
      <c r="C53" s="31">
        <v>2023</v>
      </c>
      <c r="D53" s="20">
        <v>333300420963</v>
      </c>
      <c r="E53" s="20">
        <v>618793076443</v>
      </c>
      <c r="F53" s="20">
        <f t="shared" si="0"/>
        <v>-285492655480</v>
      </c>
      <c r="G53" s="38"/>
      <c r="H53" s="20">
        <v>4130321616083</v>
      </c>
      <c r="I53" s="38"/>
      <c r="J53" s="47">
        <f t="shared" si="1"/>
        <v>-6.9121168281018178E-2</v>
      </c>
      <c r="K53" s="38"/>
      <c r="L53" s="57">
        <f t="shared" si="2"/>
        <v>2.4211189659084039E-13</v>
      </c>
      <c r="M53" s="38"/>
      <c r="N53" s="20">
        <v>3820532634926</v>
      </c>
      <c r="O53" s="20">
        <v>3935182048668</v>
      </c>
      <c r="P53" s="20">
        <f t="shared" si="3"/>
        <v>-114649413742</v>
      </c>
      <c r="Q53" s="49">
        <f t="shared" si="4"/>
        <v>-2.7757987004103576E-2</v>
      </c>
      <c r="R53" s="38"/>
      <c r="S53" s="20">
        <v>2534957098472</v>
      </c>
      <c r="T53" s="47">
        <f t="shared" si="5"/>
        <v>0.61374327088746961</v>
      </c>
      <c r="U53" s="38"/>
      <c r="V53" s="20">
        <v>238052062834</v>
      </c>
      <c r="W53" s="20">
        <v>248296556758</v>
      </c>
      <c r="X53" s="20">
        <f t="shared" si="6"/>
        <v>-10244493924</v>
      </c>
      <c r="Y53" s="49">
        <f t="shared" si="7"/>
        <v>-2.4803138535529805E-3</v>
      </c>
      <c r="Z53" s="38"/>
      <c r="AA53" s="50">
        <f t="shared" si="8"/>
        <v>-2.5277673150550597E-2</v>
      </c>
      <c r="AB53" s="38"/>
      <c r="AC53" s="47">
        <v>-296900000000</v>
      </c>
      <c r="AD53" s="47">
        <v>0.47899999999999998</v>
      </c>
      <c r="AE53" s="47">
        <v>7.8E-2</v>
      </c>
      <c r="AF53" s="38"/>
      <c r="AG53" s="52">
        <f t="shared" si="9"/>
        <v>-7.1883022097820506E-2</v>
      </c>
      <c r="AH53" s="53">
        <f t="shared" si="10"/>
        <v>-1.2108005439113735E-2</v>
      </c>
      <c r="AI53" s="47">
        <f t="shared" si="11"/>
        <v>4.787197512922263E-2</v>
      </c>
      <c r="AJ53" s="38"/>
      <c r="AK53" s="54">
        <f t="shared" si="12"/>
        <v>-3.6119052407711613E-2</v>
      </c>
      <c r="AL53" s="38"/>
      <c r="AM53" s="55">
        <f t="shared" si="13"/>
        <v>-3.3002115873306564E-2</v>
      </c>
    </row>
    <row r="54" spans="1:39" x14ac:dyDescent="0.25">
      <c r="A54" s="5">
        <v>11</v>
      </c>
      <c r="B54" s="5" t="s">
        <v>45</v>
      </c>
      <c r="C54" s="31">
        <v>2019</v>
      </c>
      <c r="D54" s="20">
        <v>957169058</v>
      </c>
      <c r="E54" s="20">
        <v>-80895531759</v>
      </c>
      <c r="F54" s="20">
        <f t="shared" si="0"/>
        <v>81852700817</v>
      </c>
      <c r="G54" s="38"/>
      <c r="H54" s="20">
        <v>1771365972009</v>
      </c>
      <c r="I54" s="38"/>
      <c r="J54" s="47">
        <f t="shared" si="1"/>
        <v>4.6208802760372841E-2</v>
      </c>
      <c r="K54" s="38"/>
      <c r="L54" s="57">
        <f t="shared" si="2"/>
        <v>5.645360788238734E-13</v>
      </c>
      <c r="M54" s="38"/>
      <c r="N54" s="20">
        <v>2104704872583</v>
      </c>
      <c r="O54" s="20">
        <v>1953910957160</v>
      </c>
      <c r="P54" s="20">
        <f t="shared" si="3"/>
        <v>150793915423</v>
      </c>
      <c r="Q54" s="49">
        <f t="shared" si="4"/>
        <v>8.5128605723399225E-2</v>
      </c>
      <c r="R54" s="38"/>
      <c r="S54" s="20">
        <v>602802562379</v>
      </c>
      <c r="T54" s="47">
        <f t="shared" si="5"/>
        <v>0.340303794870424</v>
      </c>
      <c r="U54" s="38"/>
      <c r="V54" s="20">
        <v>275609501615</v>
      </c>
      <c r="W54" s="20">
        <v>240432219376</v>
      </c>
      <c r="X54" s="20">
        <f t="shared" si="6"/>
        <v>35177282239</v>
      </c>
      <c r="Y54" s="49">
        <f t="shared" si="7"/>
        <v>1.9858844978885747E-2</v>
      </c>
      <c r="Z54" s="38"/>
      <c r="AA54" s="50">
        <f t="shared" si="8"/>
        <v>6.5269760744513475E-2</v>
      </c>
      <c r="AB54" s="38"/>
      <c r="AC54" s="47">
        <v>-296900000000</v>
      </c>
      <c r="AD54" s="47">
        <v>0.47899999999999998</v>
      </c>
      <c r="AE54" s="47">
        <v>7.8E-2</v>
      </c>
      <c r="AF54" s="38"/>
      <c r="AG54" s="52">
        <f t="shared" si="9"/>
        <v>-0.16761076180280801</v>
      </c>
      <c r="AH54" s="53">
        <f t="shared" si="10"/>
        <v>3.1264215396621955E-2</v>
      </c>
      <c r="AI54" s="47">
        <f t="shared" si="11"/>
        <v>2.6543695999893074E-2</v>
      </c>
      <c r="AJ54" s="38"/>
      <c r="AK54" s="54">
        <f t="shared" si="12"/>
        <v>-0.10980285040629297</v>
      </c>
      <c r="AL54" s="38"/>
      <c r="AM54" s="55">
        <f t="shared" si="13"/>
        <v>0.15601165316666582</v>
      </c>
    </row>
    <row r="55" spans="1:39" x14ac:dyDescent="0.25">
      <c r="A55" s="5"/>
      <c r="B55" s="5"/>
      <c r="C55" s="31">
        <v>2020</v>
      </c>
      <c r="D55" s="20">
        <v>5415741808</v>
      </c>
      <c r="E55" s="20">
        <v>19707485134</v>
      </c>
      <c r="F55" s="20">
        <f t="shared" si="0"/>
        <v>-14291743326</v>
      </c>
      <c r="G55" s="38"/>
      <c r="H55" s="20">
        <v>1820383352811</v>
      </c>
      <c r="I55" s="38"/>
      <c r="J55" s="47">
        <f t="shared" si="1"/>
        <v>-7.8509525501488306E-3</v>
      </c>
      <c r="K55" s="38"/>
      <c r="L55" s="57">
        <f t="shared" si="2"/>
        <v>5.4933484117827146E-13</v>
      </c>
      <c r="M55" s="38"/>
      <c r="N55" s="20">
        <v>3165530224724</v>
      </c>
      <c r="O55" s="20">
        <v>2104704872583</v>
      </c>
      <c r="P55" s="20">
        <f t="shared" si="3"/>
        <v>1060825352141</v>
      </c>
      <c r="Q55" s="49">
        <f t="shared" si="4"/>
        <v>0.58274832633626017</v>
      </c>
      <c r="R55" s="38"/>
      <c r="S55" s="20">
        <v>440748401586</v>
      </c>
      <c r="T55" s="47">
        <f t="shared" si="5"/>
        <v>0.24211845318482234</v>
      </c>
      <c r="U55" s="38"/>
      <c r="V55" s="20">
        <v>355583321595</v>
      </c>
      <c r="W55" s="20">
        <v>275609501615</v>
      </c>
      <c r="X55" s="20">
        <f t="shared" si="6"/>
        <v>79973819980</v>
      </c>
      <c r="Y55" s="49">
        <f t="shared" si="7"/>
        <v>4.393240569713297E-2</v>
      </c>
      <c r="Z55" s="38"/>
      <c r="AA55" s="50">
        <f t="shared" si="8"/>
        <v>0.5388159206391272</v>
      </c>
      <c r="AB55" s="38"/>
      <c r="AC55" s="47">
        <v>-296900000000</v>
      </c>
      <c r="AD55" s="47">
        <v>0.47899999999999998</v>
      </c>
      <c r="AE55" s="47">
        <v>7.8E-2</v>
      </c>
      <c r="AF55" s="38"/>
      <c r="AG55" s="52">
        <f t="shared" si="9"/>
        <v>-0.16309751434582881</v>
      </c>
      <c r="AH55" s="53">
        <f t="shared" si="10"/>
        <v>0.25809282598614192</v>
      </c>
      <c r="AI55" s="47">
        <f t="shared" si="11"/>
        <v>1.8885239348416141E-2</v>
      </c>
      <c r="AJ55" s="38"/>
      <c r="AK55" s="54">
        <f t="shared" si="12"/>
        <v>0.11388055098872925</v>
      </c>
      <c r="AL55" s="38"/>
      <c r="AM55" s="55">
        <f t="shared" si="13"/>
        <v>-0.12173150353887807</v>
      </c>
    </row>
    <row r="56" spans="1:39" x14ac:dyDescent="0.25">
      <c r="A56" s="5"/>
      <c r="B56" s="5"/>
      <c r="C56" s="31">
        <v>2021</v>
      </c>
      <c r="D56" s="20">
        <v>29707421605</v>
      </c>
      <c r="E56" s="20">
        <v>-44012427508</v>
      </c>
      <c r="F56" s="20">
        <f t="shared" si="0"/>
        <v>73719849113</v>
      </c>
      <c r="G56" s="38"/>
      <c r="H56" s="20">
        <v>1768660546754</v>
      </c>
      <c r="I56" s="38"/>
      <c r="J56" s="47">
        <f t="shared" si="1"/>
        <v>4.1681174631444738E-2</v>
      </c>
      <c r="K56" s="38"/>
      <c r="L56" s="57">
        <f t="shared" si="2"/>
        <v>5.6539961940989028E-13</v>
      </c>
      <c r="M56" s="38"/>
      <c r="N56" s="20">
        <v>3847887478570</v>
      </c>
      <c r="O56" s="20">
        <v>3165530224724</v>
      </c>
      <c r="P56" s="20">
        <f t="shared" si="3"/>
        <v>682357253846</v>
      </c>
      <c r="Q56" s="49">
        <f t="shared" si="4"/>
        <v>0.38580453162610628</v>
      </c>
      <c r="R56" s="38"/>
      <c r="S56" s="20">
        <v>440353396212</v>
      </c>
      <c r="T56" s="47">
        <f t="shared" si="5"/>
        <v>0.24897564262411739</v>
      </c>
      <c r="U56" s="38"/>
      <c r="V56" s="20">
        <v>443947525518</v>
      </c>
      <c r="W56" s="20">
        <v>355583321595</v>
      </c>
      <c r="X56" s="20">
        <f t="shared" si="6"/>
        <v>88364203923</v>
      </c>
      <c r="Y56" s="49">
        <f t="shared" si="7"/>
        <v>4.9961087267522131E-2</v>
      </c>
      <c r="Z56" s="38"/>
      <c r="AA56" s="50">
        <f t="shared" si="8"/>
        <v>0.33584344435858415</v>
      </c>
      <c r="AB56" s="38"/>
      <c r="AC56" s="47">
        <v>-296900000000</v>
      </c>
      <c r="AD56" s="47">
        <v>0.47899999999999998</v>
      </c>
      <c r="AE56" s="47">
        <v>7.8E-2</v>
      </c>
      <c r="AF56" s="38"/>
      <c r="AG56" s="52">
        <f t="shared" si="9"/>
        <v>-0.16786714700279642</v>
      </c>
      <c r="AH56" s="53">
        <f t="shared" si="10"/>
        <v>0.16086900984776181</v>
      </c>
      <c r="AI56" s="47">
        <f t="shared" si="11"/>
        <v>1.9420100124681157E-2</v>
      </c>
      <c r="AJ56" s="38"/>
      <c r="AK56" s="54">
        <f t="shared" si="12"/>
        <v>1.2421962969646545E-2</v>
      </c>
      <c r="AL56" s="38"/>
      <c r="AM56" s="55">
        <f t="shared" si="13"/>
        <v>2.9259211661798193E-2</v>
      </c>
    </row>
    <row r="57" spans="1:39" x14ac:dyDescent="0.25">
      <c r="A57" s="5"/>
      <c r="B57" s="5"/>
      <c r="C57" s="31">
        <v>2022</v>
      </c>
      <c r="D57" s="20">
        <v>86635603936</v>
      </c>
      <c r="E57" s="20">
        <v>102191880734</v>
      </c>
      <c r="F57" s="20">
        <f t="shared" si="0"/>
        <v>-15556276798</v>
      </c>
      <c r="G57" s="38"/>
      <c r="H57" s="20">
        <v>1970428120056</v>
      </c>
      <c r="I57" s="38"/>
      <c r="J57" s="47">
        <f t="shared" si="1"/>
        <v>-7.894871495011899E-3</v>
      </c>
      <c r="K57" s="38"/>
      <c r="L57" s="57">
        <f t="shared" si="2"/>
        <v>5.0750392253414435E-13</v>
      </c>
      <c r="M57" s="38"/>
      <c r="N57" s="20">
        <v>3802296289773</v>
      </c>
      <c r="O57" s="20">
        <v>3847887478570</v>
      </c>
      <c r="P57" s="20">
        <f t="shared" si="3"/>
        <v>-45591188797</v>
      </c>
      <c r="Q57" s="49">
        <f t="shared" si="4"/>
        <v>-2.313770714747224E-2</v>
      </c>
      <c r="R57" s="38"/>
      <c r="S57" s="20">
        <v>421445662260</v>
      </c>
      <c r="T57" s="47">
        <f t="shared" si="5"/>
        <v>0.21388532673195021</v>
      </c>
      <c r="U57" s="38"/>
      <c r="V57" s="20">
        <v>448666072383</v>
      </c>
      <c r="W57" s="20">
        <v>443947525518</v>
      </c>
      <c r="X57" s="20">
        <f t="shared" si="6"/>
        <v>4718546865</v>
      </c>
      <c r="Y57" s="49">
        <f t="shared" si="7"/>
        <v>2.3946810426486898E-3</v>
      </c>
      <c r="Z57" s="38"/>
      <c r="AA57" s="50">
        <f t="shared" si="8"/>
        <v>-2.5532388190120929E-2</v>
      </c>
      <c r="AB57" s="38"/>
      <c r="AC57" s="47">
        <v>-296900000000</v>
      </c>
      <c r="AD57" s="47">
        <v>0.47899999999999998</v>
      </c>
      <c r="AE57" s="47">
        <v>7.8E-2</v>
      </c>
      <c r="AF57" s="38"/>
      <c r="AG57" s="52">
        <f t="shared" si="9"/>
        <v>-0.15067791460038746</v>
      </c>
      <c r="AH57" s="53">
        <f t="shared" si="10"/>
        <v>-1.2230013943067924E-2</v>
      </c>
      <c r="AI57" s="47">
        <f t="shared" si="11"/>
        <v>1.6683055485092118E-2</v>
      </c>
      <c r="AJ57" s="38"/>
      <c r="AK57" s="54">
        <f t="shared" si="12"/>
        <v>-0.14622487305836326</v>
      </c>
      <c r="AL57" s="38"/>
      <c r="AM57" s="55">
        <f t="shared" si="13"/>
        <v>0.13833000156335137</v>
      </c>
    </row>
    <row r="58" spans="1:39" x14ac:dyDescent="0.25">
      <c r="A58" s="5"/>
      <c r="B58" s="5"/>
      <c r="C58" s="31">
        <v>2023</v>
      </c>
      <c r="D58" s="20">
        <v>2306736526</v>
      </c>
      <c r="E58" s="20">
        <v>136863064344</v>
      </c>
      <c r="F58" s="20">
        <f t="shared" si="0"/>
        <v>-134556327818</v>
      </c>
      <c r="G58" s="38"/>
      <c r="H58" s="20">
        <v>2042199577083</v>
      </c>
      <c r="I58" s="38"/>
      <c r="J58" s="47">
        <f t="shared" si="1"/>
        <v>-6.5887942259881926E-2</v>
      </c>
      <c r="K58" s="38"/>
      <c r="L58" s="57">
        <f t="shared" si="2"/>
        <v>4.8966810649738839E-13</v>
      </c>
      <c r="M58" s="38"/>
      <c r="N58" s="20">
        <v>2839561359367</v>
      </c>
      <c r="O58" s="20">
        <v>3802296289773</v>
      </c>
      <c r="P58" s="20">
        <f t="shared" si="3"/>
        <v>-962734930406</v>
      </c>
      <c r="Q58" s="49">
        <f t="shared" si="4"/>
        <v>-0.47142059043080103</v>
      </c>
      <c r="R58" s="38"/>
      <c r="S58" s="20">
        <v>437450447490</v>
      </c>
      <c r="T58" s="47">
        <f t="shared" si="5"/>
        <v>0.21420553230886352</v>
      </c>
      <c r="U58" s="38"/>
      <c r="V58" s="20">
        <v>243472013051</v>
      </c>
      <c r="W58" s="20">
        <v>448666072383</v>
      </c>
      <c r="X58" s="20">
        <f t="shared" si="6"/>
        <v>-205194059332</v>
      </c>
      <c r="Y58" s="49">
        <f t="shared" si="7"/>
        <v>-0.1004769864976132</v>
      </c>
      <c r="Z58" s="38"/>
      <c r="AA58" s="50">
        <f t="shared" si="8"/>
        <v>-0.37094360393318782</v>
      </c>
      <c r="AB58" s="38"/>
      <c r="AC58" s="47">
        <v>-296900000000</v>
      </c>
      <c r="AD58" s="47">
        <v>0.47899999999999998</v>
      </c>
      <c r="AE58" s="47">
        <v>7.8E-2</v>
      </c>
      <c r="AF58" s="38"/>
      <c r="AG58" s="52">
        <f t="shared" si="9"/>
        <v>-0.1453824608190746</v>
      </c>
      <c r="AH58" s="53">
        <f t="shared" si="10"/>
        <v>-0.17768198628399695</v>
      </c>
      <c r="AI58" s="47">
        <f t="shared" si="11"/>
        <v>1.6708031520091354E-2</v>
      </c>
      <c r="AJ58" s="38"/>
      <c r="AK58" s="54">
        <f t="shared" si="12"/>
        <v>-0.30635641558298021</v>
      </c>
      <c r="AL58" s="38"/>
      <c r="AM58" s="55">
        <f t="shared" si="13"/>
        <v>0.24046847332309829</v>
      </c>
    </row>
    <row r="59" spans="1:39" x14ac:dyDescent="0.25">
      <c r="A59" s="5">
        <v>12</v>
      </c>
      <c r="B59" s="5" t="s">
        <v>168</v>
      </c>
      <c r="C59" s="31">
        <v>2019</v>
      </c>
      <c r="D59" s="20">
        <v>44943627900</v>
      </c>
      <c r="E59" s="20">
        <v>55384490789</v>
      </c>
      <c r="F59" s="20">
        <f t="shared" si="0"/>
        <v>-10440862889</v>
      </c>
      <c r="G59" s="38"/>
      <c r="H59" s="20">
        <v>747293725435</v>
      </c>
      <c r="I59" s="38"/>
      <c r="J59" s="47">
        <f t="shared" si="1"/>
        <v>-1.3971565040135149E-2</v>
      </c>
      <c r="K59" s="38"/>
      <c r="L59" s="57">
        <f t="shared" si="2"/>
        <v>1.3381619113928724E-12</v>
      </c>
      <c r="M59" s="38"/>
      <c r="N59" s="20">
        <v>1281116255236</v>
      </c>
      <c r="O59" s="20">
        <v>1045029834378</v>
      </c>
      <c r="P59" s="20">
        <f t="shared" si="3"/>
        <v>236086420858</v>
      </c>
      <c r="Q59" s="49">
        <f t="shared" si="4"/>
        <v>0.3159218561892434</v>
      </c>
      <c r="R59" s="38"/>
      <c r="S59" s="20">
        <v>360346292384</v>
      </c>
      <c r="T59" s="47">
        <f t="shared" si="5"/>
        <v>0.48220168337990832</v>
      </c>
      <c r="U59" s="38"/>
      <c r="V59" s="20">
        <v>177886504926</v>
      </c>
      <c r="W59" s="20">
        <v>163848351756</v>
      </c>
      <c r="X59" s="20">
        <f t="shared" si="6"/>
        <v>14038153170</v>
      </c>
      <c r="Y59" s="49">
        <f t="shared" si="7"/>
        <v>1.8785321878393112E-2</v>
      </c>
      <c r="Z59" s="38"/>
      <c r="AA59" s="50">
        <f t="shared" si="8"/>
        <v>0.2971365343108503</v>
      </c>
      <c r="AB59" s="38"/>
      <c r="AC59" s="47">
        <v>-296900000000</v>
      </c>
      <c r="AD59" s="47">
        <v>0.47899999999999998</v>
      </c>
      <c r="AE59" s="47">
        <v>7.8E-2</v>
      </c>
      <c r="AF59" s="38"/>
      <c r="AG59" s="52">
        <f t="shared" si="9"/>
        <v>-0.39730027149254382</v>
      </c>
      <c r="AH59" s="53">
        <f t="shared" si="10"/>
        <v>0.14232839993489729</v>
      </c>
      <c r="AI59" s="47">
        <f t="shared" si="11"/>
        <v>3.761173130363285E-2</v>
      </c>
      <c r="AJ59" s="38"/>
      <c r="AK59" s="54">
        <f t="shared" si="12"/>
        <v>-0.21736014025401371</v>
      </c>
      <c r="AL59" s="38"/>
      <c r="AM59" s="55">
        <f t="shared" si="13"/>
        <v>0.20338857521387857</v>
      </c>
    </row>
    <row r="60" spans="1:39" x14ac:dyDescent="0.25">
      <c r="A60" s="5"/>
      <c r="B60" s="5"/>
      <c r="C60" s="31">
        <v>2020</v>
      </c>
      <c r="D60" s="20">
        <v>42520246722</v>
      </c>
      <c r="E60" s="20">
        <v>99975050847</v>
      </c>
      <c r="F60" s="20">
        <f t="shared" si="0"/>
        <v>-57454804125</v>
      </c>
      <c r="G60" s="38"/>
      <c r="H60" s="20">
        <v>790845543826</v>
      </c>
      <c r="I60" s="38"/>
      <c r="J60" s="47">
        <f t="shared" si="1"/>
        <v>-7.2649842404171244E-2</v>
      </c>
      <c r="K60" s="38"/>
      <c r="L60" s="57">
        <f t="shared" si="2"/>
        <v>1.2644694122725153E-12</v>
      </c>
      <c r="M60" s="38"/>
      <c r="N60" s="20">
        <v>1253700810596</v>
      </c>
      <c r="O60" s="20">
        <v>1281116255236</v>
      </c>
      <c r="P60" s="20">
        <f t="shared" si="3"/>
        <v>-27415444640</v>
      </c>
      <c r="Q60" s="49">
        <f t="shared" si="4"/>
        <v>-3.4665991171130478E-2</v>
      </c>
      <c r="R60" s="38"/>
      <c r="S60" s="20">
        <v>354930905744</v>
      </c>
      <c r="T60" s="47">
        <f t="shared" si="5"/>
        <v>0.44879927378346723</v>
      </c>
      <c r="U60" s="38"/>
      <c r="V60" s="20">
        <v>153898836527</v>
      </c>
      <c r="W60" s="20">
        <v>177886504926</v>
      </c>
      <c r="X60" s="20">
        <f t="shared" si="6"/>
        <v>-23987668399</v>
      </c>
      <c r="Y60" s="49">
        <f t="shared" si="7"/>
        <v>-3.033167296227152E-2</v>
      </c>
      <c r="Z60" s="38"/>
      <c r="AA60" s="50">
        <f t="shared" si="8"/>
        <v>-4.3343182088589581E-3</v>
      </c>
      <c r="AB60" s="38"/>
      <c r="AC60" s="47">
        <v>-296900000000</v>
      </c>
      <c r="AD60" s="47">
        <v>0.47899999999999998</v>
      </c>
      <c r="AE60" s="47">
        <v>7.8E-2</v>
      </c>
      <c r="AF60" s="38"/>
      <c r="AG60" s="52">
        <f t="shared" si="9"/>
        <v>-0.37542096850370976</v>
      </c>
      <c r="AH60" s="53">
        <f t="shared" si="10"/>
        <v>-2.0761384220434409E-3</v>
      </c>
      <c r="AI60" s="47">
        <f t="shared" si="11"/>
        <v>3.5006343355110443E-2</v>
      </c>
      <c r="AJ60" s="38"/>
      <c r="AK60" s="54">
        <f t="shared" si="12"/>
        <v>-0.34249076357064279</v>
      </c>
      <c r="AL60" s="38"/>
      <c r="AM60" s="55">
        <f t="shared" si="13"/>
        <v>0.26984092116647151</v>
      </c>
    </row>
    <row r="61" spans="1:39" x14ac:dyDescent="0.25">
      <c r="A61" s="5"/>
      <c r="B61" s="5"/>
      <c r="C61" s="31">
        <v>2021</v>
      </c>
      <c r="D61" s="20">
        <v>84524160228</v>
      </c>
      <c r="E61" s="20">
        <v>127778774118</v>
      </c>
      <c r="F61" s="20">
        <f t="shared" si="0"/>
        <v>-43254613890</v>
      </c>
      <c r="G61" s="38"/>
      <c r="H61" s="20">
        <v>773863042440</v>
      </c>
      <c r="I61" s="38"/>
      <c r="J61" s="47">
        <f t="shared" si="1"/>
        <v>-5.5894404458982375E-2</v>
      </c>
      <c r="K61" s="38"/>
      <c r="L61" s="57">
        <f t="shared" si="2"/>
        <v>1.2922183192092845E-12</v>
      </c>
      <c r="M61" s="38"/>
      <c r="N61" s="20">
        <v>1356846112540</v>
      </c>
      <c r="O61" s="20">
        <v>1253700810596</v>
      </c>
      <c r="P61" s="20">
        <f t="shared" si="3"/>
        <v>103145301944</v>
      </c>
      <c r="Q61" s="49">
        <f t="shared" si="4"/>
        <v>0.13328624871240982</v>
      </c>
      <c r="R61" s="38"/>
      <c r="S61" s="20">
        <v>413018253918</v>
      </c>
      <c r="T61" s="47">
        <f t="shared" si="5"/>
        <v>0.53370975388067143</v>
      </c>
      <c r="U61" s="38"/>
      <c r="V61" s="20">
        <v>156305738314</v>
      </c>
      <c r="W61" s="20">
        <v>153898836527</v>
      </c>
      <c r="X61" s="20">
        <f t="shared" si="6"/>
        <v>2406901787</v>
      </c>
      <c r="Y61" s="49">
        <f t="shared" si="7"/>
        <v>3.1102425816989633E-3</v>
      </c>
      <c r="Z61" s="38"/>
      <c r="AA61" s="50">
        <f t="shared" si="8"/>
        <v>0.13017600613071087</v>
      </c>
      <c r="AB61" s="38"/>
      <c r="AC61" s="47">
        <v>-296900000000</v>
      </c>
      <c r="AD61" s="47">
        <v>0.47899999999999998</v>
      </c>
      <c r="AE61" s="47">
        <v>7.8E-2</v>
      </c>
      <c r="AF61" s="38"/>
      <c r="AG61" s="52">
        <f t="shared" si="9"/>
        <v>-0.38365961897323658</v>
      </c>
      <c r="AH61" s="53">
        <f t="shared" si="10"/>
        <v>6.2354306936610503E-2</v>
      </c>
      <c r="AI61" s="47">
        <f t="shared" si="11"/>
        <v>4.1629360802692375E-2</v>
      </c>
      <c r="AJ61" s="38"/>
      <c r="AK61" s="54">
        <f t="shared" si="12"/>
        <v>-0.27967595123393374</v>
      </c>
      <c r="AL61" s="38"/>
      <c r="AM61" s="55">
        <f t="shared" si="13"/>
        <v>0.22378154677495138</v>
      </c>
    </row>
    <row r="62" spans="1:39" x14ac:dyDescent="0.25">
      <c r="A62" s="5"/>
      <c r="B62" s="5"/>
      <c r="C62" s="31">
        <v>2022</v>
      </c>
      <c r="D62" s="20">
        <v>74865302076</v>
      </c>
      <c r="E62" s="20">
        <v>16414344843</v>
      </c>
      <c r="F62" s="20">
        <f t="shared" si="0"/>
        <v>58450957233</v>
      </c>
      <c r="G62" s="38"/>
      <c r="H62" s="20">
        <v>889125250792</v>
      </c>
      <c r="I62" s="38"/>
      <c r="J62" s="47">
        <f t="shared" si="1"/>
        <v>6.5739846192574156E-2</v>
      </c>
      <c r="K62" s="38"/>
      <c r="L62" s="57">
        <f t="shared" si="2"/>
        <v>1.1247009339901626E-12</v>
      </c>
      <c r="M62" s="38"/>
      <c r="N62" s="20">
        <v>1539310803104</v>
      </c>
      <c r="O62" s="20">
        <v>1356846112540</v>
      </c>
      <c r="P62" s="20">
        <f t="shared" si="3"/>
        <v>182464690564</v>
      </c>
      <c r="Q62" s="49">
        <f t="shared" si="4"/>
        <v>0.20521820789755682</v>
      </c>
      <c r="R62" s="38"/>
      <c r="S62" s="20">
        <v>438766634381</v>
      </c>
      <c r="T62" s="47">
        <f t="shared" si="5"/>
        <v>0.49348124349203093</v>
      </c>
      <c r="U62" s="38"/>
      <c r="V62" s="20">
        <v>179021594911</v>
      </c>
      <c r="W62" s="20">
        <v>156305738314</v>
      </c>
      <c r="X62" s="20">
        <f t="shared" si="6"/>
        <v>22715856597</v>
      </c>
      <c r="Y62" s="49">
        <f t="shared" si="7"/>
        <v>2.5548545131032496E-2</v>
      </c>
      <c r="Z62" s="38"/>
      <c r="AA62" s="50">
        <f t="shared" si="8"/>
        <v>0.17966966276652432</v>
      </c>
      <c r="AB62" s="38"/>
      <c r="AC62" s="47">
        <v>-296900000000</v>
      </c>
      <c r="AD62" s="47">
        <v>0.47899999999999998</v>
      </c>
      <c r="AE62" s="47">
        <v>7.8E-2</v>
      </c>
      <c r="AF62" s="38"/>
      <c r="AG62" s="52">
        <f t="shared" si="9"/>
        <v>-0.33392370730167925</v>
      </c>
      <c r="AH62" s="53">
        <f t="shared" si="10"/>
        <v>8.6061768465165153E-2</v>
      </c>
      <c r="AI62" s="47">
        <f t="shared" si="11"/>
        <v>3.8491536992378415E-2</v>
      </c>
      <c r="AJ62" s="38"/>
      <c r="AK62" s="54">
        <f t="shared" si="12"/>
        <v>-0.20937040184413566</v>
      </c>
      <c r="AL62" s="38"/>
      <c r="AM62" s="55">
        <f t="shared" si="13"/>
        <v>0.2751102480367098</v>
      </c>
    </row>
    <row r="63" spans="1:39" x14ac:dyDescent="0.25">
      <c r="A63" s="5"/>
      <c r="B63" s="5"/>
      <c r="C63" s="31">
        <v>2023</v>
      </c>
      <c r="D63" s="20">
        <v>78089597225</v>
      </c>
      <c r="E63" s="20">
        <v>52666663139</v>
      </c>
      <c r="F63" s="20">
        <f t="shared" si="0"/>
        <v>25422934086</v>
      </c>
      <c r="G63" s="38"/>
      <c r="H63" s="20">
        <v>1033289474829</v>
      </c>
      <c r="I63" s="38"/>
      <c r="J63" s="47">
        <f t="shared" si="1"/>
        <v>2.460388371826517E-2</v>
      </c>
      <c r="K63" s="38"/>
      <c r="L63" s="57">
        <f t="shared" si="2"/>
        <v>9.6778301178911244E-13</v>
      </c>
      <c r="M63" s="38"/>
      <c r="N63" s="20">
        <v>1794345306509</v>
      </c>
      <c r="O63" s="20">
        <v>1539310803104</v>
      </c>
      <c r="P63" s="20">
        <f t="shared" si="3"/>
        <v>255034503405</v>
      </c>
      <c r="Q63" s="49">
        <f t="shared" si="4"/>
        <v>0.24681805981543156</v>
      </c>
      <c r="R63" s="38"/>
      <c r="S63" s="20">
        <v>467671527617</v>
      </c>
      <c r="T63" s="47">
        <f t="shared" si="5"/>
        <v>0.45260455952519535</v>
      </c>
      <c r="U63" s="38"/>
      <c r="V63" s="20">
        <v>186199452799</v>
      </c>
      <c r="W63" s="20">
        <v>179021594911</v>
      </c>
      <c r="X63" s="20">
        <f t="shared" si="6"/>
        <v>7177857888</v>
      </c>
      <c r="Y63" s="49">
        <f t="shared" si="7"/>
        <v>6.9466089250428782E-3</v>
      </c>
      <c r="Z63" s="38"/>
      <c r="AA63" s="50">
        <f t="shared" si="8"/>
        <v>0.23987145089038869</v>
      </c>
      <c r="AB63" s="38"/>
      <c r="AC63" s="47">
        <v>-296900000000</v>
      </c>
      <c r="AD63" s="47">
        <v>0.47899999999999998</v>
      </c>
      <c r="AE63" s="47">
        <v>7.8E-2</v>
      </c>
      <c r="AF63" s="38"/>
      <c r="AG63" s="52">
        <f t="shared" si="9"/>
        <v>-0.28733477620018749</v>
      </c>
      <c r="AH63" s="53">
        <f t="shared" si="10"/>
        <v>0.11489842497649617</v>
      </c>
      <c r="AI63" s="47">
        <f t="shared" si="11"/>
        <v>3.5303155642965239E-2</v>
      </c>
      <c r="AJ63" s="38"/>
      <c r="AK63" s="54">
        <f t="shared" si="12"/>
        <v>-0.13713319558072609</v>
      </c>
      <c r="AL63" s="38"/>
      <c r="AM63" s="55">
        <f t="shared" si="13"/>
        <v>0.16173707929899125</v>
      </c>
    </row>
    <row r="64" spans="1:39" x14ac:dyDescent="0.25">
      <c r="A64" s="5">
        <v>13</v>
      </c>
      <c r="B64" s="5" t="s">
        <v>46</v>
      </c>
      <c r="C64" s="31">
        <v>2019</v>
      </c>
      <c r="D64" s="20">
        <v>482590522840</v>
      </c>
      <c r="E64" s="20">
        <v>499922010752</v>
      </c>
      <c r="F64" s="20">
        <f t="shared" si="0"/>
        <v>-17331487912</v>
      </c>
      <c r="G64" s="38"/>
      <c r="H64" s="20">
        <v>2631189810030</v>
      </c>
      <c r="I64" s="38"/>
      <c r="J64" s="47">
        <f t="shared" si="1"/>
        <v>-6.586939431709943E-3</v>
      </c>
      <c r="K64" s="38"/>
      <c r="L64" s="57">
        <f t="shared" si="2"/>
        <v>3.8005619974204685E-13</v>
      </c>
      <c r="M64" s="38"/>
      <c r="N64" s="20">
        <v>3512509168853</v>
      </c>
      <c r="O64" s="20">
        <v>2826957323397</v>
      </c>
      <c r="P64" s="20">
        <f t="shared" si="3"/>
        <v>685551845456</v>
      </c>
      <c r="Q64" s="49">
        <f t="shared" si="4"/>
        <v>0.26054822911015435</v>
      </c>
      <c r="R64" s="38"/>
      <c r="S64" s="20">
        <v>1124520287704</v>
      </c>
      <c r="T64" s="47">
        <f t="shared" si="5"/>
        <v>0.42738090707761545</v>
      </c>
      <c r="U64" s="38"/>
      <c r="V64" s="20">
        <v>183022151732</v>
      </c>
      <c r="W64" s="20">
        <v>158456254158</v>
      </c>
      <c r="X64" s="20">
        <f t="shared" si="6"/>
        <v>24565897574</v>
      </c>
      <c r="Y64" s="49">
        <f t="shared" si="7"/>
        <v>9.3364216752268078E-3</v>
      </c>
      <c r="Z64" s="38"/>
      <c r="AA64" s="50">
        <f t="shared" si="8"/>
        <v>0.25121180743492755</v>
      </c>
      <c r="AB64" s="38"/>
      <c r="AC64" s="47">
        <v>-296900000000</v>
      </c>
      <c r="AD64" s="47">
        <v>0.47899999999999998</v>
      </c>
      <c r="AE64" s="47">
        <v>7.8E-2</v>
      </c>
      <c r="AF64" s="38"/>
      <c r="AG64" s="52">
        <f t="shared" si="9"/>
        <v>-0.11283868570341371</v>
      </c>
      <c r="AH64" s="53">
        <f t="shared" si="10"/>
        <v>0.12033045576133029</v>
      </c>
      <c r="AI64" s="47">
        <f t="shared" si="11"/>
        <v>3.3335710752054007E-2</v>
      </c>
      <c r="AJ64" s="38"/>
      <c r="AK64" s="54">
        <f t="shared" si="12"/>
        <v>4.082748080997059E-2</v>
      </c>
      <c r="AL64" s="38"/>
      <c r="AM64" s="55">
        <f t="shared" si="13"/>
        <v>-4.7414420241680535E-2</v>
      </c>
    </row>
    <row r="65" spans="1:39" x14ac:dyDescent="0.25">
      <c r="A65" s="5"/>
      <c r="B65" s="5"/>
      <c r="C65" s="31">
        <v>2020</v>
      </c>
      <c r="D65" s="20">
        <v>628628879549</v>
      </c>
      <c r="E65" s="20">
        <v>926245668352</v>
      </c>
      <c r="F65" s="20">
        <f t="shared" si="0"/>
        <v>-297616788803</v>
      </c>
      <c r="G65" s="38"/>
      <c r="H65" s="20">
        <v>2881563083954</v>
      </c>
      <c r="I65" s="38"/>
      <c r="J65" s="47">
        <f t="shared" si="1"/>
        <v>-0.10328310716509409</v>
      </c>
      <c r="K65" s="38"/>
      <c r="L65" s="57">
        <f t="shared" si="2"/>
        <v>3.4703387393061269E-13</v>
      </c>
      <c r="M65" s="38"/>
      <c r="N65" s="20">
        <v>3846300254825</v>
      </c>
      <c r="O65" s="20">
        <v>3512509168853</v>
      </c>
      <c r="P65" s="20">
        <f t="shared" si="3"/>
        <v>333791085972</v>
      </c>
      <c r="Q65" s="49">
        <f t="shared" si="4"/>
        <v>0.11583681364836936</v>
      </c>
      <c r="R65" s="38"/>
      <c r="S65" s="20">
        <v>1538988540784</v>
      </c>
      <c r="T65" s="47">
        <f t="shared" si="5"/>
        <v>0.5340811552430923</v>
      </c>
      <c r="U65" s="38"/>
      <c r="V65" s="20">
        <v>141282908965</v>
      </c>
      <c r="W65" s="20">
        <v>183022151732</v>
      </c>
      <c r="X65" s="20">
        <f t="shared" si="6"/>
        <v>-41739242767</v>
      </c>
      <c r="Y65" s="49">
        <f t="shared" si="7"/>
        <v>-1.4484931112362317E-2</v>
      </c>
      <c r="Z65" s="38"/>
      <c r="AA65" s="50">
        <f t="shared" si="8"/>
        <v>0.13032174476073166</v>
      </c>
      <c r="AB65" s="38"/>
      <c r="AC65" s="47">
        <v>-296900000000</v>
      </c>
      <c r="AD65" s="47">
        <v>0.47899999999999998</v>
      </c>
      <c r="AE65" s="47">
        <v>7.8E-2</v>
      </c>
      <c r="AF65" s="38"/>
      <c r="AG65" s="52">
        <f t="shared" si="9"/>
        <v>-0.10303435716999891</v>
      </c>
      <c r="AH65" s="53">
        <f t="shared" si="10"/>
        <v>6.2424115740390466E-2</v>
      </c>
      <c r="AI65" s="47">
        <f t="shared" si="11"/>
        <v>4.1658330108961202E-2</v>
      </c>
      <c r="AJ65" s="38"/>
      <c r="AK65" s="54">
        <f t="shared" si="12"/>
        <v>1.0480886793527572E-3</v>
      </c>
      <c r="AL65" s="38"/>
      <c r="AM65" s="55">
        <f t="shared" si="13"/>
        <v>-0.10433119584444685</v>
      </c>
    </row>
    <row r="66" spans="1:39" x14ac:dyDescent="0.25">
      <c r="A66" s="5"/>
      <c r="B66" s="5"/>
      <c r="C66" s="31">
        <v>2021</v>
      </c>
      <c r="D66" s="20">
        <v>617573766863</v>
      </c>
      <c r="E66" s="20">
        <v>624353076652</v>
      </c>
      <c r="F66" s="20">
        <f t="shared" si="0"/>
        <v>-6779309789</v>
      </c>
      <c r="G66" s="38"/>
      <c r="H66" s="20">
        <v>3448995059882</v>
      </c>
      <c r="I66" s="38"/>
      <c r="J66" s="47">
        <f t="shared" si="1"/>
        <v>-1.9655898809063355E-3</v>
      </c>
      <c r="K66" s="38"/>
      <c r="L66" s="57">
        <f t="shared" si="2"/>
        <v>2.899395280763936E-13</v>
      </c>
      <c r="M66" s="38"/>
      <c r="N66" s="20">
        <v>4241856914012</v>
      </c>
      <c r="O66" s="20">
        <v>3846300254825</v>
      </c>
      <c r="P66" s="20">
        <f t="shared" si="3"/>
        <v>395556659187</v>
      </c>
      <c r="Q66" s="49">
        <f t="shared" si="4"/>
        <v>0.11468751109215365</v>
      </c>
      <c r="R66" s="38"/>
      <c r="S66" s="20">
        <v>1552703249576</v>
      </c>
      <c r="T66" s="47">
        <f t="shared" si="5"/>
        <v>0.45019004742474827</v>
      </c>
      <c r="U66" s="38"/>
      <c r="V66" s="20">
        <v>180415788122</v>
      </c>
      <c r="W66" s="20">
        <v>141282908965</v>
      </c>
      <c r="X66" s="20">
        <f t="shared" si="6"/>
        <v>39132879157</v>
      </c>
      <c r="Y66" s="49">
        <f t="shared" si="7"/>
        <v>1.134616851505112E-2</v>
      </c>
      <c r="Z66" s="38"/>
      <c r="AA66" s="50">
        <f t="shared" si="8"/>
        <v>0.10334134257710254</v>
      </c>
      <c r="AB66" s="38"/>
      <c r="AC66" s="47">
        <v>-296900000000</v>
      </c>
      <c r="AD66" s="47">
        <v>0.47899999999999998</v>
      </c>
      <c r="AE66" s="47">
        <v>7.8E-2</v>
      </c>
      <c r="AF66" s="38"/>
      <c r="AG66" s="52">
        <f t="shared" si="9"/>
        <v>-8.6083045885881254E-2</v>
      </c>
      <c r="AH66" s="53">
        <f t="shared" si="10"/>
        <v>4.9500503094432109E-2</v>
      </c>
      <c r="AI66" s="47">
        <f t="shared" si="11"/>
        <v>3.5114823699130368E-2</v>
      </c>
      <c r="AJ66" s="38"/>
      <c r="AK66" s="54">
        <f t="shared" si="12"/>
        <v>-1.4677190923187769E-3</v>
      </c>
      <c r="AL66" s="38"/>
      <c r="AM66" s="55">
        <f t="shared" si="13"/>
        <v>-4.9787078858755862E-4</v>
      </c>
    </row>
    <row r="67" spans="1:39" x14ac:dyDescent="0.25">
      <c r="A67" s="5"/>
      <c r="B67" s="5"/>
      <c r="C67" s="31">
        <v>2022</v>
      </c>
      <c r="D67" s="20">
        <v>624524005786</v>
      </c>
      <c r="E67" s="20">
        <v>677186311780</v>
      </c>
      <c r="F67" s="20">
        <f t="shared" si="0"/>
        <v>-52662305994</v>
      </c>
      <c r="G67" s="38"/>
      <c r="H67" s="20">
        <v>3919243683748</v>
      </c>
      <c r="I67" s="38"/>
      <c r="J67" s="47">
        <f t="shared" si="1"/>
        <v>-1.3436854210514073E-2</v>
      </c>
      <c r="K67" s="38"/>
      <c r="L67" s="57">
        <f t="shared" si="2"/>
        <v>2.5515126914580956E-13</v>
      </c>
      <c r="M67" s="38"/>
      <c r="N67" s="20">
        <v>4931553771470</v>
      </c>
      <c r="O67" s="20">
        <v>4241856914012</v>
      </c>
      <c r="P67" s="20">
        <f t="shared" si="3"/>
        <v>689696857458</v>
      </c>
      <c r="Q67" s="49">
        <f t="shared" si="4"/>
        <v>0.17597702850628519</v>
      </c>
      <c r="R67" s="38"/>
      <c r="S67" s="20">
        <v>1585273559920</v>
      </c>
      <c r="T67" s="47">
        <f t="shared" si="5"/>
        <v>0.40448456075688355</v>
      </c>
      <c r="U67" s="38"/>
      <c r="V67" s="20">
        <v>187542243295</v>
      </c>
      <c r="W67" s="20">
        <v>180415788122</v>
      </c>
      <c r="X67" s="20">
        <f t="shared" si="6"/>
        <v>7126455173</v>
      </c>
      <c r="Y67" s="49">
        <f t="shared" si="7"/>
        <v>1.8183240819016698E-3</v>
      </c>
      <c r="Z67" s="38"/>
      <c r="AA67" s="50">
        <f t="shared" si="8"/>
        <v>0.17415870442438353</v>
      </c>
      <c r="AB67" s="38"/>
      <c r="AC67" s="47">
        <v>-296900000000</v>
      </c>
      <c r="AD67" s="47">
        <v>0.47899999999999998</v>
      </c>
      <c r="AE67" s="47">
        <v>7.8E-2</v>
      </c>
      <c r="AF67" s="38"/>
      <c r="AG67" s="52">
        <f t="shared" si="9"/>
        <v>-7.5754411809390854E-2</v>
      </c>
      <c r="AH67" s="53">
        <f t="shared" si="10"/>
        <v>8.3422019419279708E-2</v>
      </c>
      <c r="AI67" s="47">
        <f t="shared" si="11"/>
        <v>3.1549795739036914E-2</v>
      </c>
      <c r="AJ67" s="38"/>
      <c r="AK67" s="54">
        <f t="shared" si="12"/>
        <v>3.9217403348925768E-2</v>
      </c>
      <c r="AL67" s="38"/>
      <c r="AM67" s="55">
        <f t="shared" si="13"/>
        <v>-5.2654257559439838E-2</v>
      </c>
    </row>
    <row r="68" spans="1:39" x14ac:dyDescent="0.25">
      <c r="A68" s="5"/>
      <c r="B68" s="5"/>
      <c r="C68" s="31">
        <v>2023</v>
      </c>
      <c r="D68" s="20">
        <v>917794022711</v>
      </c>
      <c r="E68" s="20">
        <v>1040203617434</v>
      </c>
      <c r="F68" s="20">
        <f t="shared" si="0"/>
        <v>-122409594723</v>
      </c>
      <c r="G68" s="38"/>
      <c r="H68" s="20">
        <v>4590737849889</v>
      </c>
      <c r="I68" s="38"/>
      <c r="J68" s="47">
        <f t="shared" si="1"/>
        <v>-2.6664470663677681E-2</v>
      </c>
      <c r="K68" s="38"/>
      <c r="L68" s="57">
        <f t="shared" si="2"/>
        <v>2.1782990723902457E-13</v>
      </c>
      <c r="M68" s="38"/>
      <c r="N68" s="20">
        <v>4767207433046</v>
      </c>
      <c r="O68" s="20">
        <v>4931553771470</v>
      </c>
      <c r="P68" s="20">
        <f t="shared" si="3"/>
        <v>-164346338424</v>
      </c>
      <c r="Q68" s="49">
        <f t="shared" si="4"/>
        <v>-3.5799547653973258E-2</v>
      </c>
      <c r="R68" s="38"/>
      <c r="S68" s="20">
        <v>1635687431376</v>
      </c>
      <c r="T68" s="47">
        <f t="shared" si="5"/>
        <v>0.35630164144867243</v>
      </c>
      <c r="U68" s="38"/>
      <c r="V68" s="20">
        <v>180032562886</v>
      </c>
      <c r="W68" s="20">
        <v>187542243295</v>
      </c>
      <c r="X68" s="20">
        <f t="shared" si="6"/>
        <v>-7509680409</v>
      </c>
      <c r="Y68" s="49">
        <f t="shared" si="7"/>
        <v>-1.6358329868871901E-3</v>
      </c>
      <c r="Z68" s="38"/>
      <c r="AA68" s="50">
        <f t="shared" si="8"/>
        <v>-3.4163714667086072E-2</v>
      </c>
      <c r="AB68" s="38"/>
      <c r="AC68" s="47">
        <v>-296900000000</v>
      </c>
      <c r="AD68" s="47">
        <v>0.47899999999999998</v>
      </c>
      <c r="AE68" s="47">
        <v>7.8E-2</v>
      </c>
      <c r="AF68" s="38"/>
      <c r="AG68" s="52">
        <f t="shared" si="9"/>
        <v>-6.467369945926639E-2</v>
      </c>
      <c r="AH68" s="53">
        <f t="shared" si="10"/>
        <v>-1.6364419325534226E-2</v>
      </c>
      <c r="AI68" s="47">
        <f t="shared" si="11"/>
        <v>2.7791528032996449E-2</v>
      </c>
      <c r="AJ68" s="38"/>
      <c r="AK68" s="54">
        <f t="shared" si="12"/>
        <v>-5.3246590751804171E-2</v>
      </c>
      <c r="AL68" s="38"/>
      <c r="AM68" s="55">
        <f t="shared" si="13"/>
        <v>2.6582120088126489E-2</v>
      </c>
    </row>
    <row r="69" spans="1:39" x14ac:dyDescent="0.25">
      <c r="A69" s="5">
        <v>14</v>
      </c>
      <c r="B69" s="5" t="s">
        <v>81</v>
      </c>
      <c r="C69" s="31">
        <v>2019</v>
      </c>
      <c r="D69" s="20">
        <v>661034000000</v>
      </c>
      <c r="E69" s="20">
        <v>1125423000000</v>
      </c>
      <c r="F69" s="20">
        <f t="shared" ref="F69:F132" si="14">SUM(D69-E69)</f>
        <v>-464389000000</v>
      </c>
      <c r="G69" s="38"/>
      <c r="H69" s="20">
        <v>16339916000000</v>
      </c>
      <c r="I69" s="38"/>
      <c r="J69" s="47">
        <f t="shared" ref="J69:J132" si="15">SUM(F69/H69)</f>
        <v>-2.8420525540033374E-2</v>
      </c>
      <c r="K69" s="38"/>
      <c r="L69" s="57">
        <f t="shared" ref="L69:L132" si="16">SUM(1/H69)</f>
        <v>6.1199825017460313E-14</v>
      </c>
      <c r="M69" s="38"/>
      <c r="N69" s="20">
        <v>8533183000000</v>
      </c>
      <c r="O69" s="20">
        <v>8614889000000</v>
      </c>
      <c r="P69" s="20">
        <f t="shared" ref="P69:P132" si="17">SUM(N69-O69)</f>
        <v>-81706000000</v>
      </c>
      <c r="Q69" s="49">
        <f t="shared" ref="Q69:Q132" si="18">SUM(P69/H69)</f>
        <v>-5.0003929028766122E-3</v>
      </c>
      <c r="R69" s="38"/>
      <c r="S69" s="20">
        <v>6491794000000</v>
      </c>
      <c r="T69" s="47">
        <f t="shared" ref="T69:T132" si="19">SUM(S69/H69)</f>
        <v>0.39729665684939874</v>
      </c>
      <c r="U69" s="38"/>
      <c r="V69" s="20">
        <v>903195000000</v>
      </c>
      <c r="W69" s="20">
        <v>1072224000000</v>
      </c>
      <c r="X69" s="20">
        <f t="shared" ref="X69:X132" si="20">SUM(V69-W69)</f>
        <v>-169029000000</v>
      </c>
      <c r="Y69" s="49">
        <f t="shared" ref="Y69:Y132" si="21">SUM(X69/H69)</f>
        <v>-1.0344545222876299E-2</v>
      </c>
      <c r="Z69" s="38"/>
      <c r="AA69" s="50">
        <f t="shared" ref="AA69:AA132" si="22">SUM(Q69-Y69)</f>
        <v>5.3441523199996869E-3</v>
      </c>
      <c r="AB69" s="38"/>
      <c r="AC69" s="47">
        <v>-296900000000</v>
      </c>
      <c r="AD69" s="47">
        <v>0.47899999999999998</v>
      </c>
      <c r="AE69" s="47">
        <v>7.8E-2</v>
      </c>
      <c r="AF69" s="38"/>
      <c r="AG69" s="52">
        <f t="shared" ref="AG69:AG132" si="23">AC69*L69</f>
        <v>-1.8170228047683968E-2</v>
      </c>
      <c r="AH69" s="53">
        <f t="shared" ref="AH69:AH132" si="24">AD69*AA69</f>
        <v>2.55984896127985E-3</v>
      </c>
      <c r="AI69" s="47">
        <f t="shared" ref="AI69:AI132" si="25">AE69*T69</f>
        <v>3.0989139234253102E-2</v>
      </c>
      <c r="AJ69" s="38"/>
      <c r="AK69" s="54">
        <f t="shared" ref="AK69:AK132" si="26">AG69+AH69+AI69</f>
        <v>1.5378760147848985E-2</v>
      </c>
      <c r="AL69" s="38"/>
      <c r="AM69" s="55">
        <f t="shared" ref="AM69:AM132" si="27">J69-AK69</f>
        <v>-4.3799285687882356E-2</v>
      </c>
    </row>
    <row r="70" spans="1:39" x14ac:dyDescent="0.25">
      <c r="A70" s="5"/>
      <c r="B70" s="5"/>
      <c r="C70" s="31">
        <v>2020</v>
      </c>
      <c r="D70" s="20">
        <v>680730000000</v>
      </c>
      <c r="E70" s="20">
        <v>38235000000</v>
      </c>
      <c r="F70" s="20">
        <f t="shared" si="14"/>
        <v>642495000000</v>
      </c>
      <c r="G70" s="38"/>
      <c r="H70" s="20">
        <v>17363003000000</v>
      </c>
      <c r="I70" s="38"/>
      <c r="J70" s="47">
        <f t="shared" si="15"/>
        <v>3.7003679605423091E-2</v>
      </c>
      <c r="K70" s="38"/>
      <c r="L70" s="57">
        <f t="shared" si="16"/>
        <v>5.7593723850649568E-14</v>
      </c>
      <c r="M70" s="38"/>
      <c r="N70" s="20">
        <v>10863256000000</v>
      </c>
      <c r="O70" s="20">
        <v>8533183000000</v>
      </c>
      <c r="P70" s="20">
        <f t="shared" si="17"/>
        <v>2330073000000</v>
      </c>
      <c r="Q70" s="49">
        <f t="shared" si="18"/>
        <v>0.13419758091385459</v>
      </c>
      <c r="R70" s="38"/>
      <c r="S70" s="20">
        <v>6515193000000</v>
      </c>
      <c r="T70" s="47">
        <f t="shared" si="19"/>
        <v>0.37523422647568511</v>
      </c>
      <c r="U70" s="38"/>
      <c r="V70" s="20">
        <v>1388413000000</v>
      </c>
      <c r="W70" s="20">
        <v>903195000000</v>
      </c>
      <c r="X70" s="20">
        <f t="shared" si="20"/>
        <v>485218000000</v>
      </c>
      <c r="Y70" s="49">
        <f t="shared" si="21"/>
        <v>2.7945511499364483E-2</v>
      </c>
      <c r="Z70" s="38"/>
      <c r="AA70" s="50">
        <f t="shared" si="22"/>
        <v>0.1062520694144901</v>
      </c>
      <c r="AB70" s="38"/>
      <c r="AC70" s="47">
        <v>-296900000000</v>
      </c>
      <c r="AD70" s="47">
        <v>0.47899999999999998</v>
      </c>
      <c r="AE70" s="47">
        <v>7.8E-2</v>
      </c>
      <c r="AF70" s="38"/>
      <c r="AG70" s="52">
        <f t="shared" si="23"/>
        <v>-1.7099576611257855E-2</v>
      </c>
      <c r="AH70" s="53">
        <f t="shared" si="24"/>
        <v>5.0894741249540756E-2</v>
      </c>
      <c r="AI70" s="47">
        <f t="shared" si="25"/>
        <v>2.9268269665103437E-2</v>
      </c>
      <c r="AJ70" s="38"/>
      <c r="AK70" s="54">
        <f t="shared" si="26"/>
        <v>6.3063434303386345E-2</v>
      </c>
      <c r="AL70" s="38"/>
      <c r="AM70" s="55">
        <f t="shared" si="27"/>
        <v>-2.6059754697963254E-2</v>
      </c>
    </row>
    <row r="71" spans="1:39" x14ac:dyDescent="0.25">
      <c r="A71" s="5"/>
      <c r="B71" s="5"/>
      <c r="C71" s="31">
        <v>2021</v>
      </c>
      <c r="D71" s="20">
        <v>791916000000</v>
      </c>
      <c r="E71" s="20">
        <v>1531950000000</v>
      </c>
      <c r="F71" s="20">
        <f t="shared" si="14"/>
        <v>-740034000000</v>
      </c>
      <c r="G71" s="38"/>
      <c r="H71" s="20">
        <v>19431293000000</v>
      </c>
      <c r="I71" s="38"/>
      <c r="J71" s="47">
        <f t="shared" si="15"/>
        <v>-3.8084650362690736E-2</v>
      </c>
      <c r="K71" s="38"/>
      <c r="L71" s="57">
        <f t="shared" si="16"/>
        <v>5.1463379199726953E-14</v>
      </c>
      <c r="M71" s="38"/>
      <c r="N71" s="20">
        <v>15972216000000</v>
      </c>
      <c r="O71" s="20">
        <v>10863256000000</v>
      </c>
      <c r="P71" s="20">
        <f t="shared" si="17"/>
        <v>5108960000000</v>
      </c>
      <c r="Q71" s="49">
        <f t="shared" si="18"/>
        <v>0.26292434579623702</v>
      </c>
      <c r="R71" s="38"/>
      <c r="S71" s="20">
        <v>6647127000000</v>
      </c>
      <c r="T71" s="47">
        <f t="shared" si="19"/>
        <v>0.34208361738974347</v>
      </c>
      <c r="U71" s="38"/>
      <c r="V71" s="20">
        <v>1466256000000</v>
      </c>
      <c r="W71" s="20">
        <v>1388413000000</v>
      </c>
      <c r="X71" s="20">
        <f t="shared" si="20"/>
        <v>77843000000</v>
      </c>
      <c r="Y71" s="49">
        <f t="shared" si="21"/>
        <v>4.0060638270443451E-3</v>
      </c>
      <c r="Z71" s="38"/>
      <c r="AA71" s="50">
        <f t="shared" si="22"/>
        <v>0.2589182819691927</v>
      </c>
      <c r="AB71" s="38"/>
      <c r="AC71" s="47">
        <v>-296900000000</v>
      </c>
      <c r="AD71" s="47">
        <v>0.47899999999999998</v>
      </c>
      <c r="AE71" s="47">
        <v>7.8E-2</v>
      </c>
      <c r="AF71" s="38"/>
      <c r="AG71" s="52">
        <f t="shared" si="23"/>
        <v>-1.5279477284398933E-2</v>
      </c>
      <c r="AH71" s="53">
        <f t="shared" si="24"/>
        <v>0.1240218570632433</v>
      </c>
      <c r="AI71" s="47">
        <f t="shared" si="25"/>
        <v>2.668252215639999E-2</v>
      </c>
      <c r="AJ71" s="38"/>
      <c r="AK71" s="54">
        <f t="shared" si="26"/>
        <v>0.13542490193524437</v>
      </c>
      <c r="AL71" s="38"/>
      <c r="AM71" s="55">
        <f t="shared" si="27"/>
        <v>-0.1735095522979351</v>
      </c>
    </row>
    <row r="72" spans="1:39" x14ac:dyDescent="0.25">
      <c r="A72" s="5"/>
      <c r="B72" s="5"/>
      <c r="C72" s="31">
        <v>2022</v>
      </c>
      <c r="D72" s="20">
        <v>801440000000</v>
      </c>
      <c r="E72" s="20">
        <v>1023209000000</v>
      </c>
      <c r="F72" s="20">
        <f t="shared" si="14"/>
        <v>-221769000000</v>
      </c>
      <c r="G72" s="38"/>
      <c r="H72" s="20">
        <v>21084017000000</v>
      </c>
      <c r="I72" s="38"/>
      <c r="J72" s="47">
        <f t="shared" si="15"/>
        <v>-1.0518346669896917E-2</v>
      </c>
      <c r="K72" s="38"/>
      <c r="L72" s="57">
        <f t="shared" si="16"/>
        <v>4.7429292055683698E-14</v>
      </c>
      <c r="M72" s="38"/>
      <c r="N72" s="20">
        <v>16579960000000</v>
      </c>
      <c r="O72" s="20">
        <v>15972216000000</v>
      </c>
      <c r="P72" s="20">
        <f t="shared" si="17"/>
        <v>607744000000</v>
      </c>
      <c r="Q72" s="49">
        <f t="shared" si="18"/>
        <v>2.8824867671089431E-2</v>
      </c>
      <c r="R72" s="38"/>
      <c r="S72" s="20">
        <v>6910144000000</v>
      </c>
      <c r="T72" s="47">
        <f t="shared" si="19"/>
        <v>0.32774323792283033</v>
      </c>
      <c r="U72" s="38"/>
      <c r="V72" s="20">
        <v>1435375000000</v>
      </c>
      <c r="W72" s="20">
        <v>1466256000000</v>
      </c>
      <c r="X72" s="20">
        <f t="shared" si="20"/>
        <v>-30881000000</v>
      </c>
      <c r="Y72" s="49">
        <f t="shared" si="21"/>
        <v>-1.4646639679715683E-3</v>
      </c>
      <c r="Z72" s="38"/>
      <c r="AA72" s="50">
        <f t="shared" si="22"/>
        <v>3.0289531639061E-2</v>
      </c>
      <c r="AB72" s="38"/>
      <c r="AC72" s="47">
        <v>-296900000000</v>
      </c>
      <c r="AD72" s="47">
        <v>0.47899999999999998</v>
      </c>
      <c r="AE72" s="47">
        <v>7.8E-2</v>
      </c>
      <c r="AF72" s="38"/>
      <c r="AG72" s="52">
        <f t="shared" si="23"/>
        <v>-1.408175681133249E-2</v>
      </c>
      <c r="AH72" s="53">
        <f t="shared" si="24"/>
        <v>1.4508685655110218E-2</v>
      </c>
      <c r="AI72" s="47">
        <f t="shared" si="25"/>
        <v>2.5563972557980767E-2</v>
      </c>
      <c r="AJ72" s="38"/>
      <c r="AK72" s="54">
        <f t="shared" si="26"/>
        <v>2.5990901401758495E-2</v>
      </c>
      <c r="AL72" s="38"/>
      <c r="AM72" s="55">
        <f t="shared" si="27"/>
        <v>-3.6509248071655412E-2</v>
      </c>
    </row>
    <row r="73" spans="1:39" x14ac:dyDescent="0.25">
      <c r="A73" s="5"/>
      <c r="B73" s="5"/>
      <c r="C73" s="31">
        <v>2023</v>
      </c>
      <c r="D73" s="20">
        <v>612218000000</v>
      </c>
      <c r="E73" s="20">
        <v>-1053127000000</v>
      </c>
      <c r="F73" s="20">
        <f t="shared" si="14"/>
        <v>1665345000000</v>
      </c>
      <c r="G73" s="38"/>
      <c r="H73" s="20">
        <v>23673644000000</v>
      </c>
      <c r="I73" s="38"/>
      <c r="J73" s="47">
        <f t="shared" si="15"/>
        <v>7.0345950965554779E-2</v>
      </c>
      <c r="K73" s="38"/>
      <c r="L73" s="57">
        <f t="shared" si="16"/>
        <v>4.2241067746055484E-14</v>
      </c>
      <c r="M73" s="38"/>
      <c r="N73" s="20">
        <v>15317617000000</v>
      </c>
      <c r="O73" s="20">
        <v>16579960000000</v>
      </c>
      <c r="P73" s="20">
        <f t="shared" si="17"/>
        <v>-1262343000000</v>
      </c>
      <c r="Q73" s="49">
        <f t="shared" si="18"/>
        <v>-5.332271618175892E-2</v>
      </c>
      <c r="R73" s="38"/>
      <c r="S73" s="20">
        <v>7589557000000</v>
      </c>
      <c r="T73" s="47">
        <f t="shared" si="19"/>
        <v>0.32059099139954966</v>
      </c>
      <c r="U73" s="38"/>
      <c r="V73" s="20">
        <v>1198820000000</v>
      </c>
      <c r="W73" s="20">
        <v>1435375000000</v>
      </c>
      <c r="X73" s="20">
        <f t="shared" si="20"/>
        <v>-236555000000</v>
      </c>
      <c r="Y73" s="49">
        <f t="shared" si="21"/>
        <v>-9.9923357806681549E-3</v>
      </c>
      <c r="Z73" s="38"/>
      <c r="AA73" s="50">
        <f t="shared" si="22"/>
        <v>-4.3330380401090766E-2</v>
      </c>
      <c r="AB73" s="38"/>
      <c r="AC73" s="47">
        <v>-296900000000</v>
      </c>
      <c r="AD73" s="47">
        <v>0.47899999999999998</v>
      </c>
      <c r="AE73" s="47">
        <v>7.8E-2</v>
      </c>
      <c r="AF73" s="38"/>
      <c r="AG73" s="52">
        <f t="shared" si="23"/>
        <v>-1.2541373013803873E-2</v>
      </c>
      <c r="AH73" s="53">
        <f t="shared" si="24"/>
        <v>-2.0755252212122478E-2</v>
      </c>
      <c r="AI73" s="47">
        <f t="shared" si="25"/>
        <v>2.5006097329164874E-2</v>
      </c>
      <c r="AJ73" s="38"/>
      <c r="AK73" s="54">
        <f t="shared" si="26"/>
        <v>-8.2905278967614765E-3</v>
      </c>
      <c r="AL73" s="38"/>
      <c r="AM73" s="55">
        <f t="shared" si="27"/>
        <v>7.8636478862316256E-2</v>
      </c>
    </row>
    <row r="74" spans="1:39" x14ac:dyDescent="0.25">
      <c r="A74" s="5">
        <v>15</v>
      </c>
      <c r="B74" s="5" t="s">
        <v>49</v>
      </c>
      <c r="C74" s="31">
        <v>2019</v>
      </c>
      <c r="D74" s="20">
        <v>1035865000000</v>
      </c>
      <c r="E74" s="20">
        <v>1096817000000</v>
      </c>
      <c r="F74" s="20">
        <f t="shared" si="14"/>
        <v>-60952000000</v>
      </c>
      <c r="G74" s="38"/>
      <c r="H74" s="20">
        <v>5555871000000</v>
      </c>
      <c r="I74" s="38"/>
      <c r="J74" s="47">
        <f t="shared" si="15"/>
        <v>-1.0970737081548511E-2</v>
      </c>
      <c r="K74" s="38"/>
      <c r="L74" s="57">
        <f t="shared" si="16"/>
        <v>1.7998978018028136E-13</v>
      </c>
      <c r="M74" s="38"/>
      <c r="N74" s="20">
        <v>6241419000000</v>
      </c>
      <c r="O74" s="20">
        <v>5472882000000</v>
      </c>
      <c r="P74" s="20">
        <f t="shared" si="17"/>
        <v>768537000000</v>
      </c>
      <c r="Q74" s="49">
        <f t="shared" si="18"/>
        <v>0.13832880569041289</v>
      </c>
      <c r="R74" s="38"/>
      <c r="S74" s="20">
        <v>1556666000000</v>
      </c>
      <c r="T74" s="47">
        <f t="shared" si="19"/>
        <v>0.28018397115411786</v>
      </c>
      <c r="U74" s="38"/>
      <c r="V74" s="20">
        <v>613245000000</v>
      </c>
      <c r="W74" s="20">
        <v>530498000000</v>
      </c>
      <c r="X74" s="20">
        <f t="shared" si="20"/>
        <v>82747000000</v>
      </c>
      <c r="Y74" s="49">
        <f t="shared" si="21"/>
        <v>1.4893614340577743E-2</v>
      </c>
      <c r="Z74" s="38"/>
      <c r="AA74" s="50">
        <f t="shared" si="22"/>
        <v>0.12343519134983515</v>
      </c>
      <c r="AB74" s="38"/>
      <c r="AC74" s="47">
        <v>-296900000000</v>
      </c>
      <c r="AD74" s="47">
        <v>0.47899999999999998</v>
      </c>
      <c r="AE74" s="47">
        <v>7.8E-2</v>
      </c>
      <c r="AF74" s="38"/>
      <c r="AG74" s="52">
        <f t="shared" si="23"/>
        <v>-5.3438965735525534E-2</v>
      </c>
      <c r="AH74" s="53">
        <f t="shared" si="24"/>
        <v>5.9125456656571033E-2</v>
      </c>
      <c r="AI74" s="47">
        <f t="shared" si="25"/>
        <v>2.1854349750021193E-2</v>
      </c>
      <c r="AJ74" s="38"/>
      <c r="AK74" s="54">
        <f t="shared" si="26"/>
        <v>2.7540840671066692E-2</v>
      </c>
      <c r="AL74" s="38"/>
      <c r="AM74" s="55">
        <f t="shared" si="27"/>
        <v>-3.8511577752615204E-2</v>
      </c>
    </row>
    <row r="75" spans="1:39" x14ac:dyDescent="0.25">
      <c r="A75" s="5"/>
      <c r="B75" s="5"/>
      <c r="C75" s="31">
        <v>2020</v>
      </c>
      <c r="D75" s="20">
        <v>1109666000000</v>
      </c>
      <c r="E75" s="20">
        <v>1217063000000</v>
      </c>
      <c r="F75" s="20">
        <f t="shared" si="14"/>
        <v>-107397000000</v>
      </c>
      <c r="G75" s="38"/>
      <c r="H75" s="20">
        <v>6608422000000</v>
      </c>
      <c r="I75" s="38"/>
      <c r="J75" s="47">
        <f t="shared" si="15"/>
        <v>-1.6251534783946909E-2</v>
      </c>
      <c r="K75" s="38"/>
      <c r="L75" s="57">
        <f t="shared" si="16"/>
        <v>1.5132205540142564E-13</v>
      </c>
      <c r="M75" s="38"/>
      <c r="N75" s="20">
        <v>5967362000000</v>
      </c>
      <c r="O75" s="20">
        <v>6223057000000</v>
      </c>
      <c r="P75" s="20">
        <f t="shared" si="17"/>
        <v>-255695000000</v>
      </c>
      <c r="Q75" s="49">
        <f t="shared" si="18"/>
        <v>-3.8692292955867527E-2</v>
      </c>
      <c r="R75" s="38"/>
      <c r="S75" s="20">
        <v>1715401000000</v>
      </c>
      <c r="T75" s="47">
        <f t="shared" si="19"/>
        <v>0.25957800515766094</v>
      </c>
      <c r="U75" s="38"/>
      <c r="V75" s="20">
        <v>563444000000</v>
      </c>
      <c r="W75" s="20">
        <v>613245000000</v>
      </c>
      <c r="X75" s="20">
        <f t="shared" si="20"/>
        <v>-49801000000</v>
      </c>
      <c r="Y75" s="49">
        <f t="shared" si="21"/>
        <v>-7.535989681046398E-3</v>
      </c>
      <c r="Z75" s="38"/>
      <c r="AA75" s="50">
        <f t="shared" si="22"/>
        <v>-3.1156303274821127E-2</v>
      </c>
      <c r="AB75" s="38"/>
      <c r="AC75" s="47">
        <v>-296900000000</v>
      </c>
      <c r="AD75" s="47">
        <v>0.47899999999999998</v>
      </c>
      <c r="AE75" s="47">
        <v>7.8E-2</v>
      </c>
      <c r="AF75" s="38"/>
      <c r="AG75" s="52">
        <f t="shared" si="23"/>
        <v>-4.4927518248683275E-2</v>
      </c>
      <c r="AH75" s="53">
        <f t="shared" si="24"/>
        <v>-1.492386926863932E-2</v>
      </c>
      <c r="AI75" s="47">
        <f t="shared" si="25"/>
        <v>2.0247084402297555E-2</v>
      </c>
      <c r="AJ75" s="38"/>
      <c r="AK75" s="54">
        <f t="shared" si="26"/>
        <v>-3.9604303115025039E-2</v>
      </c>
      <c r="AL75" s="38"/>
      <c r="AM75" s="55">
        <f t="shared" si="27"/>
        <v>2.335276833107813E-2</v>
      </c>
    </row>
    <row r="76" spans="1:39" x14ac:dyDescent="0.25">
      <c r="A76" s="5"/>
      <c r="B76" s="5"/>
      <c r="C76" s="31">
        <v>2021</v>
      </c>
      <c r="D76" s="20">
        <v>1276793000000</v>
      </c>
      <c r="E76" s="20">
        <v>1414447000000</v>
      </c>
      <c r="F76" s="20">
        <f t="shared" si="14"/>
        <v>-137654000000</v>
      </c>
      <c r="G76" s="38"/>
      <c r="H76" s="20">
        <v>8754116000000</v>
      </c>
      <c r="I76" s="38"/>
      <c r="J76" s="47">
        <f t="shared" si="15"/>
        <v>-1.5724488914700241E-2</v>
      </c>
      <c r="K76" s="38"/>
      <c r="L76" s="57">
        <f t="shared" si="16"/>
        <v>1.1423197956252807E-13</v>
      </c>
      <c r="M76" s="38"/>
      <c r="N76" s="20">
        <v>6616642000000</v>
      </c>
      <c r="O76" s="20">
        <v>5967362000000</v>
      </c>
      <c r="P76" s="20">
        <f t="shared" si="17"/>
        <v>649280000000</v>
      </c>
      <c r="Q76" s="49">
        <f t="shared" si="18"/>
        <v>7.4168539690358221E-2</v>
      </c>
      <c r="R76" s="38"/>
      <c r="S76" s="20">
        <v>2165353000000</v>
      </c>
      <c r="T76" s="47">
        <f t="shared" si="19"/>
        <v>0.24735255964165884</v>
      </c>
      <c r="U76" s="38"/>
      <c r="V76" s="20">
        <v>626006000000</v>
      </c>
      <c r="W76" s="20">
        <v>563444000000</v>
      </c>
      <c r="X76" s="20">
        <f t="shared" si="20"/>
        <v>62562000000</v>
      </c>
      <c r="Y76" s="49">
        <f t="shared" si="21"/>
        <v>7.1465811053908809E-3</v>
      </c>
      <c r="Z76" s="38"/>
      <c r="AA76" s="50">
        <f t="shared" si="22"/>
        <v>6.7021958584967345E-2</v>
      </c>
      <c r="AB76" s="38"/>
      <c r="AC76" s="47">
        <v>-296900000000</v>
      </c>
      <c r="AD76" s="47">
        <v>0.47899999999999998</v>
      </c>
      <c r="AE76" s="47">
        <v>7.8E-2</v>
      </c>
      <c r="AF76" s="38"/>
      <c r="AG76" s="52">
        <f t="shared" si="23"/>
        <v>-3.3915474732114585E-2</v>
      </c>
      <c r="AH76" s="53">
        <f t="shared" si="24"/>
        <v>3.2103518162199356E-2</v>
      </c>
      <c r="AI76" s="47">
        <f t="shared" si="25"/>
        <v>1.9293499652049389E-2</v>
      </c>
      <c r="AJ76" s="38"/>
      <c r="AK76" s="54">
        <f t="shared" si="26"/>
        <v>1.7481543082134159E-2</v>
      </c>
      <c r="AL76" s="38"/>
      <c r="AM76" s="55">
        <f t="shared" si="27"/>
        <v>-3.3206031996834404E-2</v>
      </c>
    </row>
    <row r="77" spans="1:39" x14ac:dyDescent="0.25">
      <c r="A77" s="5"/>
      <c r="B77" s="5"/>
      <c r="C77" s="31">
        <v>2022</v>
      </c>
      <c r="D77" s="20">
        <v>965486000000</v>
      </c>
      <c r="E77" s="20">
        <v>259846000000</v>
      </c>
      <c r="F77" s="20">
        <f t="shared" si="14"/>
        <v>705640000000</v>
      </c>
      <c r="G77" s="38"/>
      <c r="H77" s="20">
        <v>7406856000000</v>
      </c>
      <c r="I77" s="38"/>
      <c r="J77" s="47">
        <f t="shared" si="15"/>
        <v>9.5268491786528589E-2</v>
      </c>
      <c r="K77" s="38"/>
      <c r="L77" s="57">
        <f t="shared" si="16"/>
        <v>1.3501005014813303E-13</v>
      </c>
      <c r="M77" s="38"/>
      <c r="N77" s="20">
        <v>7656252000000</v>
      </c>
      <c r="O77" s="20">
        <v>6616642000000</v>
      </c>
      <c r="P77" s="20">
        <f t="shared" si="17"/>
        <v>1039610000000</v>
      </c>
      <c r="Q77" s="49">
        <f t="shared" si="18"/>
        <v>0.14035779823450056</v>
      </c>
      <c r="R77" s="38"/>
      <c r="S77" s="20">
        <v>2260183000000</v>
      </c>
      <c r="T77" s="47">
        <f t="shared" si="19"/>
        <v>0.30514742017395774</v>
      </c>
      <c r="U77" s="38"/>
      <c r="V77" s="20">
        <v>617192000000</v>
      </c>
      <c r="W77" s="20">
        <v>626006000000</v>
      </c>
      <c r="X77" s="20">
        <f t="shared" si="20"/>
        <v>-8814000000</v>
      </c>
      <c r="Y77" s="49">
        <f t="shared" si="21"/>
        <v>-1.1899785820056446E-3</v>
      </c>
      <c r="Z77" s="38"/>
      <c r="AA77" s="50">
        <f t="shared" si="22"/>
        <v>0.14154777681650621</v>
      </c>
      <c r="AB77" s="38"/>
      <c r="AC77" s="47">
        <v>-296900000000</v>
      </c>
      <c r="AD77" s="47">
        <v>0.47899999999999998</v>
      </c>
      <c r="AE77" s="47">
        <v>7.8E-2</v>
      </c>
      <c r="AF77" s="38"/>
      <c r="AG77" s="52">
        <f t="shared" si="23"/>
        <v>-4.0084483888980699E-2</v>
      </c>
      <c r="AH77" s="53">
        <f t="shared" si="24"/>
        <v>6.780138509510647E-2</v>
      </c>
      <c r="AI77" s="47">
        <f t="shared" si="25"/>
        <v>2.3801498773568703E-2</v>
      </c>
      <c r="AJ77" s="38"/>
      <c r="AK77" s="54">
        <f t="shared" si="26"/>
        <v>5.1518399979694471E-2</v>
      </c>
      <c r="AL77" s="38"/>
      <c r="AM77" s="55">
        <f t="shared" si="27"/>
        <v>4.3750091806834118E-2</v>
      </c>
    </row>
    <row r="78" spans="1:39" x14ac:dyDescent="0.25">
      <c r="A78" s="5"/>
      <c r="B78" s="5"/>
      <c r="C78" s="31">
        <v>2023</v>
      </c>
      <c r="D78" s="20">
        <v>1186161000000</v>
      </c>
      <c r="E78" s="20">
        <v>1399842000000</v>
      </c>
      <c r="F78" s="20">
        <f t="shared" si="14"/>
        <v>-213681000000</v>
      </c>
      <c r="G78" s="38"/>
      <c r="H78" s="20">
        <v>7376375000000</v>
      </c>
      <c r="I78" s="38"/>
      <c r="J78" s="47">
        <f t="shared" si="15"/>
        <v>-2.8968294046872615E-2</v>
      </c>
      <c r="K78" s="38"/>
      <c r="L78" s="57">
        <f t="shared" si="16"/>
        <v>1.3556794495941434E-13</v>
      </c>
      <c r="M78" s="38"/>
      <c r="N78" s="20">
        <v>8302741000000</v>
      </c>
      <c r="O78" s="20">
        <v>7656252000000</v>
      </c>
      <c r="P78" s="20">
        <f t="shared" si="17"/>
        <v>646489000000</v>
      </c>
      <c r="Q78" s="49">
        <f t="shared" si="18"/>
        <v>8.7643185168866822E-2</v>
      </c>
      <c r="R78" s="38"/>
      <c r="S78" s="20">
        <v>2346120000000</v>
      </c>
      <c r="T78" s="47">
        <f t="shared" si="19"/>
        <v>0.3180586670281812</v>
      </c>
      <c r="U78" s="38"/>
      <c r="V78" s="20">
        <v>710304000000</v>
      </c>
      <c r="W78" s="20">
        <v>617192000000</v>
      </c>
      <c r="X78" s="20">
        <f t="shared" si="20"/>
        <v>93112000000</v>
      </c>
      <c r="Y78" s="49">
        <f t="shared" si="21"/>
        <v>1.2623002491060988E-2</v>
      </c>
      <c r="Z78" s="38"/>
      <c r="AA78" s="50">
        <f t="shared" si="22"/>
        <v>7.502018267780583E-2</v>
      </c>
      <c r="AB78" s="38"/>
      <c r="AC78" s="47">
        <v>-296900000000</v>
      </c>
      <c r="AD78" s="47">
        <v>0.47899999999999998</v>
      </c>
      <c r="AE78" s="47">
        <v>7.8E-2</v>
      </c>
      <c r="AF78" s="38"/>
      <c r="AG78" s="52">
        <f t="shared" si="23"/>
        <v>-4.0250122858450116E-2</v>
      </c>
      <c r="AH78" s="53">
        <f t="shared" si="24"/>
        <v>3.5934667502668993E-2</v>
      </c>
      <c r="AI78" s="47">
        <f t="shared" si="25"/>
        <v>2.4808576028198134E-2</v>
      </c>
      <c r="AJ78" s="38"/>
      <c r="AK78" s="54">
        <f t="shared" si="26"/>
        <v>2.0493120672417011E-2</v>
      </c>
      <c r="AL78" s="38"/>
      <c r="AM78" s="55">
        <f t="shared" si="27"/>
        <v>-4.9461414719289623E-2</v>
      </c>
    </row>
    <row r="79" spans="1:39" x14ac:dyDescent="0.25">
      <c r="A79" s="5">
        <v>16</v>
      </c>
      <c r="B79" s="5" t="s">
        <v>13</v>
      </c>
      <c r="C79" s="31">
        <v>2019</v>
      </c>
      <c r="D79" s="20">
        <v>10880704000000</v>
      </c>
      <c r="E79" s="20">
        <v>11174403000000</v>
      </c>
      <c r="F79" s="20">
        <f t="shared" si="14"/>
        <v>-293699000000</v>
      </c>
      <c r="G79" s="38"/>
      <c r="H79" s="20">
        <v>69097219000000</v>
      </c>
      <c r="I79" s="38"/>
      <c r="J79" s="47">
        <f t="shared" si="15"/>
        <v>-4.2505183891699029E-3</v>
      </c>
      <c r="K79" s="38"/>
      <c r="L79" s="57">
        <f t="shared" si="16"/>
        <v>1.4472362483937307E-14</v>
      </c>
      <c r="M79" s="38"/>
      <c r="N79" s="20">
        <v>110523819000000</v>
      </c>
      <c r="O79" s="20">
        <v>95707663000000</v>
      </c>
      <c r="P79" s="20">
        <f t="shared" si="17"/>
        <v>14816156000000</v>
      </c>
      <c r="Q79" s="49">
        <f t="shared" si="18"/>
        <v>0.21442478025056261</v>
      </c>
      <c r="R79" s="38"/>
      <c r="S79" s="20">
        <v>25373983000000</v>
      </c>
      <c r="T79" s="47">
        <f t="shared" si="19"/>
        <v>0.36722147963726298</v>
      </c>
      <c r="U79" s="38"/>
      <c r="V79" s="20">
        <v>1875909000000</v>
      </c>
      <c r="W79" s="20">
        <v>1725933000000</v>
      </c>
      <c r="X79" s="20">
        <f t="shared" si="20"/>
        <v>149976000000</v>
      </c>
      <c r="Y79" s="49">
        <f t="shared" si="21"/>
        <v>2.1705070358909815E-3</v>
      </c>
      <c r="Z79" s="38"/>
      <c r="AA79" s="50">
        <f t="shared" si="22"/>
        <v>0.21225427321467163</v>
      </c>
      <c r="AB79" s="38"/>
      <c r="AC79" s="47">
        <v>-296900000000</v>
      </c>
      <c r="AD79" s="47">
        <v>0.47899999999999998</v>
      </c>
      <c r="AE79" s="47">
        <v>7.8E-2</v>
      </c>
      <c r="AF79" s="38"/>
      <c r="AG79" s="52">
        <f t="shared" si="23"/>
        <v>-4.2968444214809866E-3</v>
      </c>
      <c r="AH79" s="53">
        <f t="shared" si="24"/>
        <v>0.1016697968698277</v>
      </c>
      <c r="AI79" s="47">
        <f t="shared" si="25"/>
        <v>2.8643275411706512E-2</v>
      </c>
      <c r="AJ79" s="38"/>
      <c r="AK79" s="54">
        <f t="shared" si="26"/>
        <v>0.12601622786005323</v>
      </c>
      <c r="AL79" s="38"/>
      <c r="AM79" s="55">
        <f t="shared" si="27"/>
        <v>-0.13026674624922313</v>
      </c>
    </row>
    <row r="80" spans="1:39" x14ac:dyDescent="0.25">
      <c r="A80" s="5"/>
      <c r="B80" s="5"/>
      <c r="C80" s="31">
        <v>2020</v>
      </c>
      <c r="D80" s="20">
        <v>7647729000000</v>
      </c>
      <c r="E80" s="20">
        <v>17477714000000</v>
      </c>
      <c r="F80" s="20">
        <f t="shared" si="14"/>
        <v>-9829985000000</v>
      </c>
      <c r="G80" s="38"/>
      <c r="H80" s="20">
        <v>78647274000000</v>
      </c>
      <c r="I80" s="38"/>
      <c r="J80" s="47">
        <f t="shared" si="15"/>
        <v>-0.12498824816229485</v>
      </c>
      <c r="K80" s="38"/>
      <c r="L80" s="57">
        <f t="shared" si="16"/>
        <v>1.2714998869509451E-14</v>
      </c>
      <c r="M80" s="38"/>
      <c r="N80" s="20">
        <v>114477311000000</v>
      </c>
      <c r="O80" s="20">
        <v>110523819000000</v>
      </c>
      <c r="P80" s="20">
        <f t="shared" si="17"/>
        <v>3953492000000</v>
      </c>
      <c r="Q80" s="49">
        <f t="shared" si="18"/>
        <v>5.0268646310614659E-2</v>
      </c>
      <c r="R80" s="38"/>
      <c r="S80" s="20">
        <v>27605038000000</v>
      </c>
      <c r="T80" s="47">
        <f t="shared" si="19"/>
        <v>0.35099802696276544</v>
      </c>
      <c r="U80" s="38"/>
      <c r="V80" s="20">
        <v>2556127000000</v>
      </c>
      <c r="W80" s="20">
        <v>1875909000000</v>
      </c>
      <c r="X80" s="20">
        <f t="shared" si="20"/>
        <v>680218000000</v>
      </c>
      <c r="Y80" s="49">
        <f t="shared" si="21"/>
        <v>8.6489711010199789E-3</v>
      </c>
      <c r="Z80" s="38"/>
      <c r="AA80" s="50">
        <f t="shared" si="22"/>
        <v>4.1619675209594684E-2</v>
      </c>
      <c r="AB80" s="38"/>
      <c r="AC80" s="47">
        <v>-296900000000</v>
      </c>
      <c r="AD80" s="47">
        <v>0.47899999999999998</v>
      </c>
      <c r="AE80" s="47">
        <v>7.8E-2</v>
      </c>
      <c r="AF80" s="38"/>
      <c r="AG80" s="52">
        <f t="shared" si="23"/>
        <v>-3.7750831643573561E-3</v>
      </c>
      <c r="AH80" s="53">
        <f t="shared" si="24"/>
        <v>1.9935824425395852E-2</v>
      </c>
      <c r="AI80" s="47">
        <f t="shared" si="25"/>
        <v>2.7377846103095703E-2</v>
      </c>
      <c r="AJ80" s="38"/>
      <c r="AK80" s="54">
        <f t="shared" si="26"/>
        <v>4.3538587364134199E-2</v>
      </c>
      <c r="AL80" s="38"/>
      <c r="AM80" s="55">
        <f t="shared" si="27"/>
        <v>-0.16852683552642905</v>
      </c>
    </row>
    <row r="81" spans="1:39" x14ac:dyDescent="0.25">
      <c r="A81" s="5"/>
      <c r="B81" s="5"/>
      <c r="C81" s="31">
        <v>2021</v>
      </c>
      <c r="D81" s="20">
        <v>5605321000000</v>
      </c>
      <c r="E81" s="20">
        <v>5325167000000</v>
      </c>
      <c r="F81" s="20">
        <f t="shared" si="14"/>
        <v>280154000000</v>
      </c>
      <c r="G81" s="38"/>
      <c r="H81" s="20">
        <v>78191409000000</v>
      </c>
      <c r="I81" s="38"/>
      <c r="J81" s="47">
        <f t="shared" si="15"/>
        <v>3.582925587131957E-3</v>
      </c>
      <c r="K81" s="38"/>
      <c r="L81" s="57">
        <f t="shared" si="16"/>
        <v>1.2789128790350869E-14</v>
      </c>
      <c r="M81" s="38"/>
      <c r="N81" s="20">
        <v>124881266000000</v>
      </c>
      <c r="O81" s="20">
        <v>114477311000000</v>
      </c>
      <c r="P81" s="20">
        <f t="shared" si="17"/>
        <v>10403955000000</v>
      </c>
      <c r="Q81" s="49">
        <f t="shared" si="18"/>
        <v>0.13305752042401486</v>
      </c>
      <c r="R81" s="38"/>
      <c r="S81" s="20">
        <v>29780132000000</v>
      </c>
      <c r="T81" s="47">
        <f t="shared" si="19"/>
        <v>0.38086194354164921</v>
      </c>
      <c r="U81" s="38"/>
      <c r="V81" s="20">
        <v>2773872000000</v>
      </c>
      <c r="W81" s="20">
        <v>2556127000000</v>
      </c>
      <c r="X81" s="20">
        <f t="shared" si="20"/>
        <v>217745000000</v>
      </c>
      <c r="Y81" s="49">
        <f t="shared" si="21"/>
        <v>2.7847688484549499E-3</v>
      </c>
      <c r="Z81" s="38"/>
      <c r="AA81" s="50">
        <f t="shared" si="22"/>
        <v>0.13027275157555993</v>
      </c>
      <c r="AB81" s="38"/>
      <c r="AC81" s="47">
        <v>-296900000000</v>
      </c>
      <c r="AD81" s="47">
        <v>0.47899999999999998</v>
      </c>
      <c r="AE81" s="47">
        <v>7.8E-2</v>
      </c>
      <c r="AF81" s="38"/>
      <c r="AG81" s="52">
        <f t="shared" si="23"/>
        <v>-3.7970923378551728E-3</v>
      </c>
      <c r="AH81" s="53">
        <f t="shared" si="24"/>
        <v>6.24006480046932E-2</v>
      </c>
      <c r="AI81" s="47">
        <f t="shared" si="25"/>
        <v>2.9707231596248638E-2</v>
      </c>
      <c r="AJ81" s="38"/>
      <c r="AK81" s="54">
        <f t="shared" si="26"/>
        <v>8.8310787263086665E-2</v>
      </c>
      <c r="AL81" s="38"/>
      <c r="AM81" s="55">
        <f t="shared" si="27"/>
        <v>-8.472786167595471E-2</v>
      </c>
    </row>
    <row r="82" spans="1:39" x14ac:dyDescent="0.25">
      <c r="A82" s="5"/>
      <c r="B82" s="5"/>
      <c r="C82" s="31">
        <v>2022</v>
      </c>
      <c r="D82" s="20">
        <v>2779742000000</v>
      </c>
      <c r="E82" s="20">
        <v>9867984000000</v>
      </c>
      <c r="F82" s="20">
        <f t="shared" si="14"/>
        <v>-7088242000000</v>
      </c>
      <c r="G82" s="38"/>
      <c r="H82" s="20">
        <v>89964369000000</v>
      </c>
      <c r="I82" s="38"/>
      <c r="J82" s="47">
        <f t="shared" si="15"/>
        <v>-7.8789437182625044E-2</v>
      </c>
      <c r="K82" s="38"/>
      <c r="L82" s="57">
        <f t="shared" si="16"/>
        <v>1.1115511742209851E-14</v>
      </c>
      <c r="M82" s="38"/>
      <c r="N82" s="20">
        <v>124682692000000</v>
      </c>
      <c r="O82" s="20">
        <v>124881266000000</v>
      </c>
      <c r="P82" s="20">
        <f t="shared" si="17"/>
        <v>-198574000000</v>
      </c>
      <c r="Q82" s="49">
        <f t="shared" si="18"/>
        <v>-2.2072516286975792E-3</v>
      </c>
      <c r="R82" s="38"/>
      <c r="S82" s="20">
        <v>32426439000000</v>
      </c>
      <c r="T82" s="47">
        <f t="shared" si="19"/>
        <v>0.36043646346255148</v>
      </c>
      <c r="U82" s="38"/>
      <c r="V82" s="20">
        <v>2181496000000</v>
      </c>
      <c r="W82" s="20">
        <v>2773872000000</v>
      </c>
      <c r="X82" s="20">
        <f t="shared" si="20"/>
        <v>-592376000000</v>
      </c>
      <c r="Y82" s="49">
        <f t="shared" si="21"/>
        <v>-6.5845623838033029E-3</v>
      </c>
      <c r="Z82" s="38"/>
      <c r="AA82" s="50">
        <f t="shared" si="22"/>
        <v>4.3773107551057233E-3</v>
      </c>
      <c r="AB82" s="38"/>
      <c r="AC82" s="47">
        <v>-296900000000</v>
      </c>
      <c r="AD82" s="47">
        <v>0.47899999999999998</v>
      </c>
      <c r="AE82" s="47">
        <v>7.8E-2</v>
      </c>
      <c r="AF82" s="38"/>
      <c r="AG82" s="52">
        <f t="shared" si="23"/>
        <v>-3.3001954362621047E-3</v>
      </c>
      <c r="AH82" s="53">
        <f t="shared" si="24"/>
        <v>2.0967318516956412E-3</v>
      </c>
      <c r="AI82" s="47">
        <f t="shared" si="25"/>
        <v>2.8114044150079016E-2</v>
      </c>
      <c r="AJ82" s="38"/>
      <c r="AK82" s="54">
        <f t="shared" si="26"/>
        <v>2.6910580565512553E-2</v>
      </c>
      <c r="AL82" s="38"/>
      <c r="AM82" s="55">
        <f t="shared" si="27"/>
        <v>-0.1057000177481376</v>
      </c>
    </row>
    <row r="83" spans="1:39" x14ac:dyDescent="0.25">
      <c r="A83" s="5"/>
      <c r="B83" s="5"/>
      <c r="C83" s="31">
        <v>2023</v>
      </c>
      <c r="D83" s="20">
        <v>5324516000000</v>
      </c>
      <c r="E83" s="20">
        <v>4409263000000</v>
      </c>
      <c r="F83" s="20">
        <f t="shared" si="14"/>
        <v>915253000000</v>
      </c>
      <c r="G83" s="38"/>
      <c r="H83" s="20">
        <v>88562617000000</v>
      </c>
      <c r="I83" s="38"/>
      <c r="J83" s="47">
        <f t="shared" si="15"/>
        <v>1.0334529748595844E-2</v>
      </c>
      <c r="K83" s="38"/>
      <c r="L83" s="57">
        <f t="shared" si="16"/>
        <v>1.1291445915605679E-14</v>
      </c>
      <c r="M83" s="38"/>
      <c r="N83" s="20">
        <v>118952997000000</v>
      </c>
      <c r="O83" s="20">
        <v>124682692000000</v>
      </c>
      <c r="P83" s="20">
        <f t="shared" si="17"/>
        <v>-5729695000000</v>
      </c>
      <c r="Q83" s="49">
        <f t="shared" si="18"/>
        <v>-6.4696541205416278E-2</v>
      </c>
      <c r="R83" s="38"/>
      <c r="S83" s="20">
        <v>24551034000000</v>
      </c>
      <c r="T83" s="47">
        <f t="shared" si="19"/>
        <v>0.27721667258319616</v>
      </c>
      <c r="U83" s="38"/>
      <c r="V83" s="20">
        <v>1952036000000</v>
      </c>
      <c r="W83" s="20">
        <v>2181496000000</v>
      </c>
      <c r="X83" s="20">
        <f t="shared" si="20"/>
        <v>-229460000000</v>
      </c>
      <c r="Y83" s="49">
        <f t="shared" si="21"/>
        <v>-2.590935179794879E-3</v>
      </c>
      <c r="Z83" s="38"/>
      <c r="AA83" s="50">
        <f t="shared" si="22"/>
        <v>-6.2105606025621402E-2</v>
      </c>
      <c r="AB83" s="38"/>
      <c r="AC83" s="47">
        <v>-296900000000</v>
      </c>
      <c r="AD83" s="47">
        <v>0.47899999999999998</v>
      </c>
      <c r="AE83" s="47">
        <v>7.8E-2</v>
      </c>
      <c r="AF83" s="38"/>
      <c r="AG83" s="52">
        <f t="shared" si="23"/>
        <v>-3.3524302923433262E-3</v>
      </c>
      <c r="AH83" s="53">
        <f t="shared" si="24"/>
        <v>-2.9748585286272649E-2</v>
      </c>
      <c r="AI83" s="47">
        <f t="shared" si="25"/>
        <v>2.1622900461489299E-2</v>
      </c>
      <c r="AJ83" s="38"/>
      <c r="AK83" s="54">
        <f t="shared" si="26"/>
        <v>-1.1478115117126673E-2</v>
      </c>
      <c r="AL83" s="38"/>
      <c r="AM83" s="55">
        <f t="shared" si="27"/>
        <v>2.1812644865722517E-2</v>
      </c>
    </row>
    <row r="84" spans="1:39" x14ac:dyDescent="0.25">
      <c r="A84" s="5">
        <v>17</v>
      </c>
      <c r="B84" s="5" t="s">
        <v>15</v>
      </c>
      <c r="C84" s="31">
        <v>2019</v>
      </c>
      <c r="D84" s="20">
        <v>13721513000000</v>
      </c>
      <c r="E84" s="20">
        <v>17145967000000</v>
      </c>
      <c r="F84" s="20">
        <f t="shared" si="14"/>
        <v>-3424454000000</v>
      </c>
      <c r="G84" s="38"/>
      <c r="H84" s="20">
        <v>46602420000000</v>
      </c>
      <c r="I84" s="38"/>
      <c r="J84" s="47">
        <f t="shared" si="15"/>
        <v>-7.3482321304344275E-2</v>
      </c>
      <c r="K84" s="38"/>
      <c r="L84" s="57">
        <f t="shared" si="16"/>
        <v>2.1458113119447444E-14</v>
      </c>
      <c r="M84" s="38"/>
      <c r="N84" s="20">
        <v>106055176000000</v>
      </c>
      <c r="O84" s="20">
        <v>106741891000000</v>
      </c>
      <c r="P84" s="20">
        <f t="shared" si="17"/>
        <v>-686715000000</v>
      </c>
      <c r="Q84" s="49">
        <f t="shared" si="18"/>
        <v>-1.4735608150821353E-2</v>
      </c>
      <c r="R84" s="38"/>
      <c r="S84" s="20">
        <v>7297912000000</v>
      </c>
      <c r="T84" s="47">
        <f t="shared" si="19"/>
        <v>0.15659942123177295</v>
      </c>
      <c r="U84" s="38"/>
      <c r="V84" s="20">
        <v>3118541000000</v>
      </c>
      <c r="W84" s="20">
        <v>3370321000000</v>
      </c>
      <c r="X84" s="20">
        <f t="shared" si="20"/>
        <v>-251780000000</v>
      </c>
      <c r="Y84" s="49">
        <f t="shared" si="21"/>
        <v>-5.4027237212144778E-3</v>
      </c>
      <c r="Z84" s="38"/>
      <c r="AA84" s="50">
        <f t="shared" si="22"/>
        <v>-9.332884429606874E-3</v>
      </c>
      <c r="AB84" s="38"/>
      <c r="AC84" s="47">
        <v>-296900000000</v>
      </c>
      <c r="AD84" s="47">
        <v>0.47899999999999998</v>
      </c>
      <c r="AE84" s="47">
        <v>7.8E-2</v>
      </c>
      <c r="AF84" s="38"/>
      <c r="AG84" s="52">
        <f t="shared" si="23"/>
        <v>-6.3709137851639458E-3</v>
      </c>
      <c r="AH84" s="53">
        <f t="shared" si="24"/>
        <v>-4.4704516417816923E-3</v>
      </c>
      <c r="AI84" s="47">
        <f t="shared" si="25"/>
        <v>1.2214754856078289E-2</v>
      </c>
      <c r="AJ84" s="38"/>
      <c r="AK84" s="54">
        <f t="shared" si="26"/>
        <v>1.3733894291326522E-3</v>
      </c>
      <c r="AL84" s="38"/>
      <c r="AM84" s="55">
        <f t="shared" si="27"/>
        <v>-7.4855710733476924E-2</v>
      </c>
    </row>
    <row r="85" spans="1:39" x14ac:dyDescent="0.25">
      <c r="A85" s="5"/>
      <c r="B85" s="5"/>
      <c r="C85" s="31">
        <v>2020</v>
      </c>
      <c r="D85" s="20">
        <v>8581378000000</v>
      </c>
      <c r="E85" s="20">
        <v>11953039000000</v>
      </c>
      <c r="F85" s="20">
        <f t="shared" si="14"/>
        <v>-3371661000000</v>
      </c>
      <c r="G85" s="38"/>
      <c r="H85" s="20">
        <v>50902806000000</v>
      </c>
      <c r="I85" s="38"/>
      <c r="J85" s="47">
        <f t="shared" si="15"/>
        <v>-6.6237232580066405E-2</v>
      </c>
      <c r="K85" s="38"/>
      <c r="L85" s="57">
        <f t="shared" si="16"/>
        <v>1.9645282423134003E-14</v>
      </c>
      <c r="M85" s="38"/>
      <c r="N85" s="20">
        <v>92425210000000</v>
      </c>
      <c r="O85" s="20">
        <v>106055176000000</v>
      </c>
      <c r="P85" s="20">
        <f t="shared" si="17"/>
        <v>-13629966000000</v>
      </c>
      <c r="Q85" s="49">
        <f t="shared" si="18"/>
        <v>-0.26776453148771406</v>
      </c>
      <c r="R85" s="38"/>
      <c r="S85" s="20">
        <v>6582808000000</v>
      </c>
      <c r="T85" s="47">
        <f t="shared" si="19"/>
        <v>0.12932112229726589</v>
      </c>
      <c r="U85" s="38"/>
      <c r="V85" s="20">
        <v>3507586000000</v>
      </c>
      <c r="W85" s="20">
        <v>3118541000000</v>
      </c>
      <c r="X85" s="20">
        <f t="shared" si="20"/>
        <v>389045000000</v>
      </c>
      <c r="Y85" s="49">
        <f t="shared" si="21"/>
        <v>7.6428989003081678E-3</v>
      </c>
      <c r="Z85" s="38"/>
      <c r="AA85" s="50">
        <f t="shared" si="22"/>
        <v>-0.27540743038802223</v>
      </c>
      <c r="AB85" s="38"/>
      <c r="AC85" s="47">
        <v>-296900000000</v>
      </c>
      <c r="AD85" s="47">
        <v>0.47899999999999998</v>
      </c>
      <c r="AE85" s="47">
        <v>7.8E-2</v>
      </c>
      <c r="AF85" s="38"/>
      <c r="AG85" s="52">
        <f t="shared" si="23"/>
        <v>-5.8326843514284856E-3</v>
      </c>
      <c r="AH85" s="53">
        <f t="shared" si="24"/>
        <v>-0.13192015915586264</v>
      </c>
      <c r="AI85" s="47">
        <f t="shared" si="25"/>
        <v>1.0087047539186739E-2</v>
      </c>
      <c r="AJ85" s="38"/>
      <c r="AK85" s="54">
        <f t="shared" si="26"/>
        <v>-0.12766579596810437</v>
      </c>
      <c r="AL85" s="38"/>
      <c r="AM85" s="55">
        <f t="shared" si="27"/>
        <v>6.1428563388037968E-2</v>
      </c>
    </row>
    <row r="86" spans="1:39" x14ac:dyDescent="0.25">
      <c r="A86" s="5"/>
      <c r="B86" s="5"/>
      <c r="C86" s="31">
        <v>2021</v>
      </c>
      <c r="D86" s="20">
        <v>7137097000000</v>
      </c>
      <c r="E86" s="20">
        <v>10302406000000</v>
      </c>
      <c r="F86" s="20">
        <f t="shared" si="14"/>
        <v>-3165309000000</v>
      </c>
      <c r="G86" s="38"/>
      <c r="H86" s="20">
        <v>49674030000000</v>
      </c>
      <c r="I86" s="38"/>
      <c r="J86" s="47">
        <f t="shared" si="15"/>
        <v>-6.3721606642344095E-2</v>
      </c>
      <c r="K86" s="38"/>
      <c r="L86" s="57">
        <f t="shared" si="16"/>
        <v>2.0131243629719595E-14</v>
      </c>
      <c r="M86" s="38"/>
      <c r="N86" s="20">
        <v>98874784000000</v>
      </c>
      <c r="O86" s="20">
        <v>92425210000000</v>
      </c>
      <c r="P86" s="20">
        <f t="shared" si="17"/>
        <v>6449574000000</v>
      </c>
      <c r="Q86" s="49">
        <f t="shared" si="18"/>
        <v>0.12983794550190511</v>
      </c>
      <c r="R86" s="38"/>
      <c r="S86" s="20">
        <v>6038643000000</v>
      </c>
      <c r="T86" s="47">
        <f t="shared" si="19"/>
        <v>0.12156539342590082</v>
      </c>
      <c r="U86" s="38"/>
      <c r="V86" s="20">
        <v>2175531000000</v>
      </c>
      <c r="W86" s="20">
        <v>3507586000000</v>
      </c>
      <c r="X86" s="20">
        <f t="shared" si="20"/>
        <v>-1332055000000</v>
      </c>
      <c r="Y86" s="49">
        <f t="shared" si="21"/>
        <v>-2.6815923733186135E-2</v>
      </c>
      <c r="Z86" s="38"/>
      <c r="AA86" s="50">
        <f t="shared" si="22"/>
        <v>0.15665386923509125</v>
      </c>
      <c r="AB86" s="38"/>
      <c r="AC86" s="47">
        <v>-296900000000</v>
      </c>
      <c r="AD86" s="47">
        <v>0.47899999999999998</v>
      </c>
      <c r="AE86" s="47">
        <v>7.8E-2</v>
      </c>
      <c r="AF86" s="38"/>
      <c r="AG86" s="52">
        <f t="shared" si="23"/>
        <v>-5.9769662336637474E-3</v>
      </c>
      <c r="AH86" s="53">
        <f t="shared" si="24"/>
        <v>7.5037203363608709E-2</v>
      </c>
      <c r="AI86" s="47">
        <f t="shared" si="25"/>
        <v>9.4821006872202636E-3</v>
      </c>
      <c r="AJ86" s="38"/>
      <c r="AK86" s="54">
        <f t="shared" si="26"/>
        <v>7.8542337817165228E-2</v>
      </c>
      <c r="AL86" s="38"/>
      <c r="AM86" s="55">
        <f t="shared" si="27"/>
        <v>-0.14226394445950932</v>
      </c>
    </row>
    <row r="87" spans="1:39" x14ac:dyDescent="0.25">
      <c r="A87" s="5"/>
      <c r="B87" s="5"/>
      <c r="C87" s="31">
        <v>2022</v>
      </c>
      <c r="D87" s="20">
        <v>6323744000000</v>
      </c>
      <c r="E87" s="20">
        <v>7355336000000</v>
      </c>
      <c r="F87" s="20">
        <f t="shared" si="14"/>
        <v>-1031592000000</v>
      </c>
      <c r="G87" s="38"/>
      <c r="H87" s="20">
        <v>53090428000000</v>
      </c>
      <c r="I87" s="38"/>
      <c r="J87" s="47">
        <f t="shared" si="15"/>
        <v>-1.9430847308294443E-2</v>
      </c>
      <c r="K87" s="38"/>
      <c r="L87" s="57">
        <f t="shared" si="16"/>
        <v>1.8835787121550424E-14</v>
      </c>
      <c r="M87" s="38"/>
      <c r="N87" s="20">
        <v>111211321000000</v>
      </c>
      <c r="O87" s="20">
        <v>98874784000000</v>
      </c>
      <c r="P87" s="20">
        <f t="shared" si="17"/>
        <v>12336537000000</v>
      </c>
      <c r="Q87" s="49">
        <f t="shared" si="18"/>
        <v>0.2323683847491303</v>
      </c>
      <c r="R87" s="38"/>
      <c r="S87" s="20">
        <v>6697429000000</v>
      </c>
      <c r="T87" s="47">
        <f t="shared" si="19"/>
        <v>0.12615134690569832</v>
      </c>
      <c r="U87" s="38"/>
      <c r="V87" s="20">
        <v>2843594000000</v>
      </c>
      <c r="W87" s="20">
        <v>2175531000000</v>
      </c>
      <c r="X87" s="20">
        <f t="shared" si="20"/>
        <v>668063000000</v>
      </c>
      <c r="Y87" s="49">
        <f t="shared" si="21"/>
        <v>1.2583492451784341E-2</v>
      </c>
      <c r="Z87" s="38"/>
      <c r="AA87" s="50">
        <f t="shared" si="22"/>
        <v>0.21978489229734596</v>
      </c>
      <c r="AB87" s="38"/>
      <c r="AC87" s="47">
        <v>-296900000000</v>
      </c>
      <c r="AD87" s="47">
        <v>0.47899999999999998</v>
      </c>
      <c r="AE87" s="47">
        <v>7.8E-2</v>
      </c>
      <c r="AF87" s="38"/>
      <c r="AG87" s="52">
        <f t="shared" si="23"/>
        <v>-5.5923451963883208E-3</v>
      </c>
      <c r="AH87" s="53">
        <f t="shared" si="24"/>
        <v>0.10527696341042871</v>
      </c>
      <c r="AI87" s="47">
        <f t="shared" si="25"/>
        <v>9.8398050586444696E-3</v>
      </c>
      <c r="AJ87" s="38"/>
      <c r="AK87" s="54">
        <f t="shared" si="26"/>
        <v>0.10952442327268486</v>
      </c>
      <c r="AL87" s="38"/>
      <c r="AM87" s="55">
        <f t="shared" si="27"/>
        <v>-0.1289552705809793</v>
      </c>
    </row>
    <row r="88" spans="1:39" x14ac:dyDescent="0.25">
      <c r="A88" s="5"/>
      <c r="B88" s="5"/>
      <c r="C88" s="31">
        <v>2023</v>
      </c>
      <c r="D88" s="20">
        <v>8096811000000</v>
      </c>
      <c r="E88" s="20">
        <v>6282144000000</v>
      </c>
      <c r="F88" s="20">
        <f t="shared" si="14"/>
        <v>1814667000000</v>
      </c>
      <c r="G88" s="38"/>
      <c r="H88" s="20">
        <v>54786992000000</v>
      </c>
      <c r="I88" s="38"/>
      <c r="J88" s="47">
        <f t="shared" si="15"/>
        <v>3.3122223611035263E-2</v>
      </c>
      <c r="K88" s="38"/>
      <c r="L88" s="57">
        <f t="shared" si="16"/>
        <v>1.8252507821564653E-14</v>
      </c>
      <c r="M88" s="38"/>
      <c r="N88" s="20">
        <v>115983384000000</v>
      </c>
      <c r="O88" s="20">
        <v>111211321000000</v>
      </c>
      <c r="P88" s="20">
        <f t="shared" si="17"/>
        <v>4772063000000</v>
      </c>
      <c r="Q88" s="49">
        <f t="shared" si="18"/>
        <v>8.7102117232499277E-2</v>
      </c>
      <c r="R88" s="38"/>
      <c r="S88" s="20">
        <v>9253277000000</v>
      </c>
      <c r="T88" s="47">
        <f t="shared" si="19"/>
        <v>0.16889551081760429</v>
      </c>
      <c r="U88" s="38"/>
      <c r="V88" s="20">
        <v>3148041000000</v>
      </c>
      <c r="W88" s="20">
        <v>2843594000000</v>
      </c>
      <c r="X88" s="20">
        <f t="shared" si="20"/>
        <v>304447000000</v>
      </c>
      <c r="Y88" s="49">
        <f t="shared" si="21"/>
        <v>5.5569212487518935E-3</v>
      </c>
      <c r="Z88" s="38"/>
      <c r="AA88" s="50">
        <f t="shared" si="22"/>
        <v>8.1545195983747376E-2</v>
      </c>
      <c r="AB88" s="38"/>
      <c r="AC88" s="47">
        <v>-296900000000</v>
      </c>
      <c r="AD88" s="47">
        <v>0.47899999999999998</v>
      </c>
      <c r="AE88" s="47">
        <v>7.8E-2</v>
      </c>
      <c r="AF88" s="38"/>
      <c r="AG88" s="52">
        <f t="shared" si="23"/>
        <v>-5.4191695722225451E-3</v>
      </c>
      <c r="AH88" s="53">
        <f t="shared" si="24"/>
        <v>3.9060148876214992E-2</v>
      </c>
      <c r="AI88" s="47">
        <f t="shared" si="25"/>
        <v>1.3173849843773134E-2</v>
      </c>
      <c r="AJ88" s="38"/>
      <c r="AK88" s="54">
        <f t="shared" si="26"/>
        <v>4.681482914776558E-2</v>
      </c>
      <c r="AL88" s="38"/>
      <c r="AM88" s="55">
        <f t="shared" si="27"/>
        <v>-1.3692605536730316E-2</v>
      </c>
    </row>
    <row r="89" spans="1:39" x14ac:dyDescent="0.25">
      <c r="A89" s="5">
        <v>18</v>
      </c>
      <c r="B89" s="5" t="s">
        <v>51</v>
      </c>
      <c r="C89" s="31">
        <v>2019</v>
      </c>
      <c r="D89" s="20">
        <v>27328091481</v>
      </c>
      <c r="E89" s="20">
        <v>199249244086</v>
      </c>
      <c r="F89" s="20">
        <f t="shared" si="14"/>
        <v>-171921152605</v>
      </c>
      <c r="G89" s="38"/>
      <c r="H89" s="20">
        <v>1255573914558</v>
      </c>
      <c r="I89" s="38"/>
      <c r="J89" s="47">
        <f t="shared" si="15"/>
        <v>-0.13692634946587071</v>
      </c>
      <c r="K89" s="38"/>
      <c r="L89" s="57">
        <f t="shared" si="16"/>
        <v>7.9644853115002016E-13</v>
      </c>
      <c r="M89" s="38"/>
      <c r="N89" s="20">
        <v>1393574099760</v>
      </c>
      <c r="O89" s="20">
        <v>1405384153405</v>
      </c>
      <c r="P89" s="20">
        <f t="shared" si="17"/>
        <v>-11810053645</v>
      </c>
      <c r="Q89" s="49">
        <f t="shared" si="18"/>
        <v>-9.4060998783631923E-3</v>
      </c>
      <c r="R89" s="38"/>
      <c r="S89" s="20">
        <v>329061638626</v>
      </c>
      <c r="T89" s="47">
        <f t="shared" si="19"/>
        <v>0.26208065874149644</v>
      </c>
      <c r="U89" s="38"/>
      <c r="V89" s="20">
        <v>65469580123</v>
      </c>
      <c r="W89" s="20">
        <v>61016793283</v>
      </c>
      <c r="X89" s="20">
        <f t="shared" si="20"/>
        <v>4452786840</v>
      </c>
      <c r="Y89" s="49">
        <f t="shared" si="21"/>
        <v>3.5464155382421399E-3</v>
      </c>
      <c r="Z89" s="38"/>
      <c r="AA89" s="50">
        <f t="shared" si="22"/>
        <v>-1.2952515416605331E-2</v>
      </c>
      <c r="AB89" s="38"/>
      <c r="AC89" s="47">
        <v>-296900000000</v>
      </c>
      <c r="AD89" s="47">
        <v>0.47899999999999998</v>
      </c>
      <c r="AE89" s="47">
        <v>7.8E-2</v>
      </c>
      <c r="AF89" s="38"/>
      <c r="AG89" s="52">
        <f t="shared" si="23"/>
        <v>-0.23646556889844098</v>
      </c>
      <c r="AH89" s="53">
        <f t="shared" si="24"/>
        <v>-6.2042548845539537E-3</v>
      </c>
      <c r="AI89" s="47">
        <f t="shared" si="25"/>
        <v>2.0442291381836723E-2</v>
      </c>
      <c r="AJ89" s="38"/>
      <c r="AK89" s="54">
        <f t="shared" si="26"/>
        <v>-0.2222275324011582</v>
      </c>
      <c r="AL89" s="38"/>
      <c r="AM89" s="55">
        <f t="shared" si="27"/>
        <v>8.530118293528749E-2</v>
      </c>
    </row>
    <row r="90" spans="1:39" x14ac:dyDescent="0.25">
      <c r="A90" s="5"/>
      <c r="B90" s="5"/>
      <c r="C90" s="31">
        <v>2020</v>
      </c>
      <c r="D90" s="20">
        <v>172506562986</v>
      </c>
      <c r="E90" s="20">
        <v>215554537768</v>
      </c>
      <c r="F90" s="20">
        <f t="shared" si="14"/>
        <v>-43047974782</v>
      </c>
      <c r="G90" s="38"/>
      <c r="H90" s="20">
        <v>1299521608556</v>
      </c>
      <c r="I90" s="38"/>
      <c r="J90" s="47">
        <f t="shared" si="15"/>
        <v>-3.3126016911587924E-2</v>
      </c>
      <c r="K90" s="38"/>
      <c r="L90" s="57">
        <f t="shared" si="16"/>
        <v>7.6951394529805324E-13</v>
      </c>
      <c r="M90" s="38"/>
      <c r="N90" s="20">
        <v>1994066771177</v>
      </c>
      <c r="O90" s="20">
        <v>1393574099760</v>
      </c>
      <c r="P90" s="20">
        <f t="shared" si="17"/>
        <v>600492671417</v>
      </c>
      <c r="Q90" s="49">
        <f t="shared" si="18"/>
        <v>0.46208748470466321</v>
      </c>
      <c r="R90" s="38"/>
      <c r="S90" s="20">
        <v>298904982008</v>
      </c>
      <c r="T90" s="47">
        <f t="shared" si="19"/>
        <v>0.23001155197421971</v>
      </c>
      <c r="U90" s="38"/>
      <c r="V90" s="20">
        <v>99621123187</v>
      </c>
      <c r="W90" s="20">
        <v>65469580123</v>
      </c>
      <c r="X90" s="20">
        <f t="shared" si="20"/>
        <v>34151543064</v>
      </c>
      <c r="Y90" s="49">
        <f t="shared" si="21"/>
        <v>2.6280088641195007E-2</v>
      </c>
      <c r="Z90" s="38"/>
      <c r="AA90" s="50">
        <f t="shared" si="22"/>
        <v>0.43580739606346819</v>
      </c>
      <c r="AB90" s="38"/>
      <c r="AC90" s="47">
        <v>-296900000000</v>
      </c>
      <c r="AD90" s="47">
        <v>0.47899999999999998</v>
      </c>
      <c r="AE90" s="47">
        <v>7.8E-2</v>
      </c>
      <c r="AF90" s="38"/>
      <c r="AG90" s="52">
        <f t="shared" si="23"/>
        <v>-0.228468690358992</v>
      </c>
      <c r="AH90" s="53">
        <f t="shared" si="24"/>
        <v>0.20875174271440125</v>
      </c>
      <c r="AI90" s="47">
        <f t="shared" si="25"/>
        <v>1.7940901053989138E-2</v>
      </c>
      <c r="AJ90" s="38"/>
      <c r="AK90" s="54">
        <f t="shared" si="26"/>
        <v>-1.7760465906016161E-3</v>
      </c>
      <c r="AL90" s="38"/>
      <c r="AM90" s="55">
        <f t="shared" si="27"/>
        <v>-3.1349970320986312E-2</v>
      </c>
    </row>
    <row r="91" spans="1:39" x14ac:dyDescent="0.25">
      <c r="A91" s="5"/>
      <c r="B91" s="5"/>
      <c r="C91" s="31">
        <v>2021</v>
      </c>
      <c r="D91" s="20">
        <v>176877010231</v>
      </c>
      <c r="E91" s="20">
        <v>181246163814</v>
      </c>
      <c r="F91" s="20">
        <f t="shared" si="14"/>
        <v>-4369153583</v>
      </c>
      <c r="G91" s="38"/>
      <c r="H91" s="20">
        <v>1614442007528</v>
      </c>
      <c r="I91" s="38"/>
      <c r="J91" s="47">
        <f t="shared" si="15"/>
        <v>-2.7062932967719029E-3</v>
      </c>
      <c r="K91" s="38"/>
      <c r="L91" s="57">
        <f t="shared" si="16"/>
        <v>6.1940905609311987E-13</v>
      </c>
      <c r="M91" s="38"/>
      <c r="N91" s="20">
        <v>2733691702981</v>
      </c>
      <c r="O91" s="20">
        <v>1994066771177</v>
      </c>
      <c r="P91" s="20">
        <f t="shared" si="17"/>
        <v>739624931804</v>
      </c>
      <c r="Q91" s="49">
        <f t="shared" si="18"/>
        <v>0.45813038087165381</v>
      </c>
      <c r="R91" s="38"/>
      <c r="S91" s="20">
        <v>278218781185</v>
      </c>
      <c r="T91" s="47">
        <f t="shared" si="19"/>
        <v>0.17233123264117911</v>
      </c>
      <c r="U91" s="38"/>
      <c r="V91" s="20">
        <v>99429678392</v>
      </c>
      <c r="W91" s="20">
        <v>99621123187</v>
      </c>
      <c r="X91" s="20">
        <f t="shared" si="20"/>
        <v>-191444795</v>
      </c>
      <c r="Y91" s="49">
        <f t="shared" si="21"/>
        <v>-1.1858263976489083E-4</v>
      </c>
      <c r="Z91" s="38"/>
      <c r="AA91" s="50">
        <f t="shared" si="22"/>
        <v>0.45824896351141869</v>
      </c>
      <c r="AB91" s="38"/>
      <c r="AC91" s="47">
        <v>-296900000000</v>
      </c>
      <c r="AD91" s="47">
        <v>0.47899999999999998</v>
      </c>
      <c r="AE91" s="47">
        <v>7.8E-2</v>
      </c>
      <c r="AF91" s="38"/>
      <c r="AG91" s="52">
        <f t="shared" si="23"/>
        <v>-0.1839025487540473</v>
      </c>
      <c r="AH91" s="53">
        <f t="shared" si="24"/>
        <v>0.21950125352196956</v>
      </c>
      <c r="AI91" s="47">
        <f t="shared" si="25"/>
        <v>1.344183614601197E-2</v>
      </c>
      <c r="AJ91" s="38"/>
      <c r="AK91" s="54">
        <f t="shared" si="26"/>
        <v>4.9040540913934234E-2</v>
      </c>
      <c r="AL91" s="38"/>
      <c r="AM91" s="55">
        <f t="shared" si="27"/>
        <v>-5.1746834210706139E-2</v>
      </c>
    </row>
    <row r="92" spans="1:39" x14ac:dyDescent="0.25">
      <c r="A92" s="5"/>
      <c r="B92" s="5"/>
      <c r="C92" s="31">
        <v>2022</v>
      </c>
      <c r="D92" s="20">
        <v>249644129079</v>
      </c>
      <c r="E92" s="20">
        <v>300474180409</v>
      </c>
      <c r="F92" s="20">
        <f t="shared" si="14"/>
        <v>-50830051330</v>
      </c>
      <c r="G92" s="38"/>
      <c r="H92" s="20">
        <v>1891169731202</v>
      </c>
      <c r="I92" s="38"/>
      <c r="J92" s="47">
        <f t="shared" si="15"/>
        <v>-2.6877572378283126E-2</v>
      </c>
      <c r="K92" s="38"/>
      <c r="L92" s="57">
        <f t="shared" si="16"/>
        <v>5.2877326847041623E-13</v>
      </c>
      <c r="M92" s="38"/>
      <c r="N92" s="20">
        <v>3704350294106</v>
      </c>
      <c r="O92" s="20">
        <v>2733691702981</v>
      </c>
      <c r="P92" s="20">
        <f t="shared" si="17"/>
        <v>970658591125</v>
      </c>
      <c r="Q92" s="49">
        <f t="shared" si="18"/>
        <v>0.51325831579805559</v>
      </c>
      <c r="R92" s="38"/>
      <c r="S92" s="20">
        <v>260434186829</v>
      </c>
      <c r="T92" s="47">
        <f t="shared" si="19"/>
        <v>0.13771063619100535</v>
      </c>
      <c r="U92" s="38"/>
      <c r="V92" s="20">
        <v>123807836256</v>
      </c>
      <c r="W92" s="20">
        <v>99429678392</v>
      </c>
      <c r="X92" s="20">
        <f t="shared" si="20"/>
        <v>24378157864</v>
      </c>
      <c r="Y92" s="49">
        <f t="shared" si="21"/>
        <v>1.289051821303506E-2</v>
      </c>
      <c r="Z92" s="38"/>
      <c r="AA92" s="50">
        <f t="shared" si="22"/>
        <v>0.50036779758502048</v>
      </c>
      <c r="AB92" s="38"/>
      <c r="AC92" s="47">
        <v>-296900000000</v>
      </c>
      <c r="AD92" s="47">
        <v>0.47899999999999998</v>
      </c>
      <c r="AE92" s="47">
        <v>7.8E-2</v>
      </c>
      <c r="AF92" s="38"/>
      <c r="AG92" s="52">
        <f t="shared" si="23"/>
        <v>-0.15699278340886658</v>
      </c>
      <c r="AH92" s="53">
        <f t="shared" si="24"/>
        <v>0.2396761750432248</v>
      </c>
      <c r="AI92" s="47">
        <f t="shared" si="25"/>
        <v>1.0741429622898417E-2</v>
      </c>
      <c r="AJ92" s="38"/>
      <c r="AK92" s="54">
        <f t="shared" si="26"/>
        <v>9.3424821257256652E-2</v>
      </c>
      <c r="AL92" s="38"/>
      <c r="AM92" s="55">
        <f t="shared" si="27"/>
        <v>-0.12030239363553978</v>
      </c>
    </row>
    <row r="93" spans="1:39" x14ac:dyDescent="0.25">
      <c r="A93" s="5"/>
      <c r="B93" s="5"/>
      <c r="C93" s="31">
        <v>2023</v>
      </c>
      <c r="D93" s="20">
        <v>494729174306</v>
      </c>
      <c r="E93" s="20">
        <v>-200177619500</v>
      </c>
      <c r="F93" s="20">
        <f t="shared" si="14"/>
        <v>694906793806</v>
      </c>
      <c r="G93" s="38"/>
      <c r="H93" s="20">
        <v>2168793843296</v>
      </c>
      <c r="I93" s="38"/>
      <c r="J93" s="47">
        <f t="shared" si="15"/>
        <v>0.32041164076246326</v>
      </c>
      <c r="K93" s="38"/>
      <c r="L93" s="57">
        <f t="shared" si="16"/>
        <v>4.6108577958717431E-13</v>
      </c>
      <c r="M93" s="38"/>
      <c r="N93" s="20">
        <v>4874784628824</v>
      </c>
      <c r="O93" s="20">
        <v>3704350294106</v>
      </c>
      <c r="P93" s="20">
        <f t="shared" si="17"/>
        <v>1170434334718</v>
      </c>
      <c r="Q93" s="49">
        <f t="shared" si="18"/>
        <v>0.53967062767904472</v>
      </c>
      <c r="R93" s="38"/>
      <c r="S93" s="20">
        <v>274602388209</v>
      </c>
      <c r="T93" s="47">
        <f t="shared" si="19"/>
        <v>0.12661525624384665</v>
      </c>
      <c r="U93" s="38"/>
      <c r="V93" s="20">
        <v>136825950993</v>
      </c>
      <c r="W93" s="20">
        <v>123807836256</v>
      </c>
      <c r="X93" s="20">
        <f t="shared" si="20"/>
        <v>13018114737</v>
      </c>
      <c r="Y93" s="49">
        <f t="shared" si="21"/>
        <v>6.0024675822649273E-3</v>
      </c>
      <c r="Z93" s="38"/>
      <c r="AA93" s="50">
        <f t="shared" si="22"/>
        <v>0.53366816009677975</v>
      </c>
      <c r="AB93" s="38"/>
      <c r="AC93" s="47">
        <v>-296900000000</v>
      </c>
      <c r="AD93" s="47">
        <v>0.47899999999999998</v>
      </c>
      <c r="AE93" s="47">
        <v>7.8E-2</v>
      </c>
      <c r="AF93" s="38"/>
      <c r="AG93" s="52">
        <f t="shared" si="23"/>
        <v>-0.13689636795943205</v>
      </c>
      <c r="AH93" s="53">
        <f t="shared" si="24"/>
        <v>0.25562704868635749</v>
      </c>
      <c r="AI93" s="47">
        <f t="shared" si="25"/>
        <v>9.8759899870200386E-3</v>
      </c>
      <c r="AJ93" s="38"/>
      <c r="AK93" s="54">
        <f t="shared" si="26"/>
        <v>0.12860667071394549</v>
      </c>
      <c r="AL93" s="38"/>
      <c r="AM93" s="55">
        <f t="shared" si="27"/>
        <v>0.19180497004851776</v>
      </c>
    </row>
    <row r="94" spans="1:39" x14ac:dyDescent="0.25">
      <c r="A94" s="5">
        <v>19</v>
      </c>
      <c r="B94" s="5" t="s">
        <v>11</v>
      </c>
      <c r="C94" s="31">
        <v>2019</v>
      </c>
      <c r="D94" s="20">
        <v>221783249000</v>
      </c>
      <c r="E94" s="20">
        <v>272538844000</v>
      </c>
      <c r="F94" s="20">
        <f t="shared" si="14"/>
        <v>-50755595000</v>
      </c>
      <c r="G94" s="38"/>
      <c r="H94" s="20">
        <v>1682821739000</v>
      </c>
      <c r="I94" s="38"/>
      <c r="J94" s="47">
        <f t="shared" si="15"/>
        <v>-3.0161005068879729E-2</v>
      </c>
      <c r="K94" s="38"/>
      <c r="L94" s="57">
        <f t="shared" si="16"/>
        <v>5.9424000583344025E-13</v>
      </c>
      <c r="M94" s="38"/>
      <c r="N94" s="20">
        <v>1813020278000</v>
      </c>
      <c r="O94" s="20">
        <v>1699657296000</v>
      </c>
      <c r="P94" s="20">
        <f t="shared" si="17"/>
        <v>113362982000</v>
      </c>
      <c r="Q94" s="49">
        <f t="shared" si="18"/>
        <v>6.7364819084976171E-2</v>
      </c>
      <c r="R94" s="38"/>
      <c r="S94" s="20">
        <v>392923654000</v>
      </c>
      <c r="T94" s="47">
        <f t="shared" si="19"/>
        <v>0.23349095444505663</v>
      </c>
      <c r="U94" s="38"/>
      <c r="V94" s="20">
        <v>535208236000</v>
      </c>
      <c r="W94" s="20">
        <v>550099354000</v>
      </c>
      <c r="X94" s="20">
        <f t="shared" si="20"/>
        <v>-14891118000</v>
      </c>
      <c r="Y94" s="49">
        <f t="shared" si="21"/>
        <v>-8.8488980471864466E-3</v>
      </c>
      <c r="Z94" s="38"/>
      <c r="AA94" s="50">
        <f t="shared" si="22"/>
        <v>7.6213717132162614E-2</v>
      </c>
      <c r="AB94" s="38"/>
      <c r="AC94" s="47">
        <v>-296900000000</v>
      </c>
      <c r="AD94" s="47">
        <v>0.47899999999999998</v>
      </c>
      <c r="AE94" s="47">
        <v>7.8E-2</v>
      </c>
      <c r="AF94" s="38"/>
      <c r="AG94" s="52">
        <f t="shared" si="23"/>
        <v>-0.17642985773194841</v>
      </c>
      <c r="AH94" s="53">
        <f t="shared" si="24"/>
        <v>3.6506370506305889E-2</v>
      </c>
      <c r="AI94" s="47">
        <f t="shared" si="25"/>
        <v>1.8212294446714416E-2</v>
      </c>
      <c r="AJ94" s="38"/>
      <c r="AK94" s="54">
        <f t="shared" si="26"/>
        <v>-0.1217111927789281</v>
      </c>
      <c r="AL94" s="38"/>
      <c r="AM94" s="55">
        <f t="shared" si="27"/>
        <v>9.1550187710048372E-2</v>
      </c>
    </row>
    <row r="95" spans="1:39" x14ac:dyDescent="0.25">
      <c r="A95" s="5"/>
      <c r="B95" s="5"/>
      <c r="C95" s="31">
        <v>2020</v>
      </c>
      <c r="D95" s="20">
        <v>162072984000</v>
      </c>
      <c r="E95" s="20">
        <v>106583179000</v>
      </c>
      <c r="F95" s="20">
        <f t="shared" si="14"/>
        <v>55489805000</v>
      </c>
      <c r="G95" s="38"/>
      <c r="H95" s="20">
        <v>1829960714000</v>
      </c>
      <c r="I95" s="38"/>
      <c r="J95" s="47">
        <f t="shared" si="15"/>
        <v>3.0322948779981294E-2</v>
      </c>
      <c r="K95" s="38"/>
      <c r="L95" s="57">
        <f t="shared" si="16"/>
        <v>5.4645981869969261E-13</v>
      </c>
      <c r="M95" s="38"/>
      <c r="N95" s="20">
        <v>1829699557000</v>
      </c>
      <c r="O95" s="20">
        <v>1813020278000</v>
      </c>
      <c r="P95" s="20">
        <f t="shared" si="17"/>
        <v>16679279000</v>
      </c>
      <c r="Q95" s="49">
        <f t="shared" si="18"/>
        <v>9.11455577838159E-3</v>
      </c>
      <c r="R95" s="38"/>
      <c r="S95" s="20">
        <v>434473766000</v>
      </c>
      <c r="T95" s="47">
        <f t="shared" si="19"/>
        <v>0.23742245539813267</v>
      </c>
      <c r="U95" s="38"/>
      <c r="V95" s="20">
        <v>657841124000</v>
      </c>
      <c r="W95" s="20">
        <v>535208236000</v>
      </c>
      <c r="X95" s="20">
        <f t="shared" si="20"/>
        <v>122632888000</v>
      </c>
      <c r="Y95" s="49">
        <f t="shared" si="21"/>
        <v>6.7013945743099712E-2</v>
      </c>
      <c r="Z95" s="38"/>
      <c r="AA95" s="50">
        <f t="shared" si="22"/>
        <v>-5.789938996471812E-2</v>
      </c>
      <c r="AB95" s="38"/>
      <c r="AC95" s="47">
        <v>-296900000000</v>
      </c>
      <c r="AD95" s="47">
        <v>0.47899999999999998</v>
      </c>
      <c r="AE95" s="47">
        <v>7.8E-2</v>
      </c>
      <c r="AF95" s="38"/>
      <c r="AG95" s="52">
        <f t="shared" si="23"/>
        <v>-0.16224392017193873</v>
      </c>
      <c r="AH95" s="53">
        <f t="shared" si="24"/>
        <v>-2.7733807793099977E-2</v>
      </c>
      <c r="AI95" s="47">
        <f t="shared" si="25"/>
        <v>1.8518951521054348E-2</v>
      </c>
      <c r="AJ95" s="38"/>
      <c r="AK95" s="54">
        <f t="shared" si="26"/>
        <v>-0.17145877644398436</v>
      </c>
      <c r="AL95" s="38"/>
      <c r="AM95" s="55">
        <f t="shared" si="27"/>
        <v>0.20178172522396565</v>
      </c>
    </row>
    <row r="96" spans="1:39" x14ac:dyDescent="0.25">
      <c r="A96" s="5"/>
      <c r="B96" s="5"/>
      <c r="C96" s="31">
        <v>2021</v>
      </c>
      <c r="D96" s="20">
        <v>146725628000</v>
      </c>
      <c r="E96" s="20">
        <v>435333430000</v>
      </c>
      <c r="F96" s="20">
        <f t="shared" si="14"/>
        <v>-288607802000</v>
      </c>
      <c r="G96" s="38"/>
      <c r="H96" s="20">
        <v>1986711872000</v>
      </c>
      <c r="I96" s="38"/>
      <c r="J96" s="47">
        <f t="shared" si="15"/>
        <v>-0.14526907805179715</v>
      </c>
      <c r="K96" s="38"/>
      <c r="L96" s="57">
        <f t="shared" si="16"/>
        <v>5.0334425142046973E-13</v>
      </c>
      <c r="M96" s="38"/>
      <c r="N96" s="20">
        <v>1900893602000</v>
      </c>
      <c r="O96" s="20">
        <v>1829699557000</v>
      </c>
      <c r="P96" s="20">
        <f t="shared" si="17"/>
        <v>71194045000</v>
      </c>
      <c r="Q96" s="49">
        <f t="shared" si="18"/>
        <v>3.5835113286120233E-2</v>
      </c>
      <c r="R96" s="38"/>
      <c r="S96" s="20">
        <v>400315822000</v>
      </c>
      <c r="T96" s="47">
        <f t="shared" si="19"/>
        <v>0.20149666775635999</v>
      </c>
      <c r="U96" s="38"/>
      <c r="V96" s="20">
        <v>438029206000</v>
      </c>
      <c r="W96" s="20">
        <v>657841124000</v>
      </c>
      <c r="X96" s="20">
        <f t="shared" si="20"/>
        <v>-219811918000</v>
      </c>
      <c r="Y96" s="49">
        <f t="shared" si="21"/>
        <v>-0.11064106531900766</v>
      </c>
      <c r="Z96" s="38"/>
      <c r="AA96" s="50">
        <f t="shared" si="22"/>
        <v>0.1464761786051279</v>
      </c>
      <c r="AB96" s="38"/>
      <c r="AC96" s="47">
        <v>-296900000000</v>
      </c>
      <c r="AD96" s="47">
        <v>0.47899999999999998</v>
      </c>
      <c r="AE96" s="47">
        <v>7.8E-2</v>
      </c>
      <c r="AF96" s="38"/>
      <c r="AG96" s="52">
        <f t="shared" si="23"/>
        <v>-0.14944290824673748</v>
      </c>
      <c r="AH96" s="53">
        <f t="shared" si="24"/>
        <v>7.0162089551856266E-2</v>
      </c>
      <c r="AI96" s="47">
        <f t="shared" si="25"/>
        <v>1.5716740084996079E-2</v>
      </c>
      <c r="AJ96" s="38"/>
      <c r="AK96" s="54">
        <f t="shared" si="26"/>
        <v>-6.3564078609885138E-2</v>
      </c>
      <c r="AL96" s="38"/>
      <c r="AM96" s="55">
        <f t="shared" si="27"/>
        <v>-8.1704999441912007E-2</v>
      </c>
    </row>
    <row r="97" spans="1:39" x14ac:dyDescent="0.25">
      <c r="A97" s="5"/>
      <c r="B97" s="5"/>
      <c r="C97" s="31">
        <v>2022</v>
      </c>
      <c r="D97" s="20">
        <v>149375011000</v>
      </c>
      <c r="E97" s="20">
        <v>-16060100000</v>
      </c>
      <c r="F97" s="20">
        <f t="shared" si="14"/>
        <v>165435111000</v>
      </c>
      <c r="G97" s="38"/>
      <c r="H97" s="20">
        <v>2082911322000</v>
      </c>
      <c r="I97" s="38"/>
      <c r="J97" s="47">
        <f t="shared" si="15"/>
        <v>7.9424942028328949E-2</v>
      </c>
      <c r="K97" s="38"/>
      <c r="L97" s="57">
        <f t="shared" si="16"/>
        <v>4.8009725111091404E-13</v>
      </c>
      <c r="M97" s="38"/>
      <c r="N97" s="20">
        <v>1917041442000</v>
      </c>
      <c r="O97" s="20">
        <v>1900893602000</v>
      </c>
      <c r="P97" s="20">
        <f t="shared" si="17"/>
        <v>16147840000</v>
      </c>
      <c r="Q97" s="49">
        <f t="shared" si="18"/>
        <v>7.7525335953788624E-3</v>
      </c>
      <c r="R97" s="38"/>
      <c r="S97" s="20">
        <v>398577346000</v>
      </c>
      <c r="T97" s="47">
        <f t="shared" si="19"/>
        <v>0.19135588816968369</v>
      </c>
      <c r="U97" s="38"/>
      <c r="V97" s="20">
        <v>527470246000</v>
      </c>
      <c r="W97" s="20">
        <v>438029206000</v>
      </c>
      <c r="X97" s="20">
        <f t="shared" si="20"/>
        <v>89441040000</v>
      </c>
      <c r="Y97" s="49">
        <f t="shared" si="21"/>
        <v>4.2940397440501307E-2</v>
      </c>
      <c r="Z97" s="38"/>
      <c r="AA97" s="50">
        <f t="shared" si="22"/>
        <v>-3.5187863845122444E-2</v>
      </c>
      <c r="AB97" s="38"/>
      <c r="AC97" s="47">
        <v>-296900000000</v>
      </c>
      <c r="AD97" s="47">
        <v>0.47899999999999998</v>
      </c>
      <c r="AE97" s="47">
        <v>7.8E-2</v>
      </c>
      <c r="AF97" s="38"/>
      <c r="AG97" s="52">
        <f t="shared" si="23"/>
        <v>-0.14254087385483039</v>
      </c>
      <c r="AH97" s="53">
        <f t="shared" si="24"/>
        <v>-1.6854986781813651E-2</v>
      </c>
      <c r="AI97" s="47">
        <f t="shared" si="25"/>
        <v>1.4925759277235327E-2</v>
      </c>
      <c r="AJ97" s="38"/>
      <c r="AK97" s="54">
        <f t="shared" si="26"/>
        <v>-0.14447010135940871</v>
      </c>
      <c r="AL97" s="38"/>
      <c r="AM97" s="55">
        <f t="shared" si="27"/>
        <v>0.22389504338773766</v>
      </c>
    </row>
    <row r="98" spans="1:39" x14ac:dyDescent="0.25">
      <c r="A98" s="5"/>
      <c r="B98" s="5"/>
      <c r="C98" s="31">
        <v>2023</v>
      </c>
      <c r="D98" s="20">
        <v>146336365000</v>
      </c>
      <c r="E98" s="20">
        <v>109185785000</v>
      </c>
      <c r="F98" s="20">
        <f t="shared" si="14"/>
        <v>37150580000</v>
      </c>
      <c r="G98" s="38"/>
      <c r="H98" s="20">
        <v>2009139485000</v>
      </c>
      <c r="I98" s="38"/>
      <c r="J98" s="47">
        <f t="shared" si="15"/>
        <v>1.8490791842657953E-2</v>
      </c>
      <c r="K98" s="38"/>
      <c r="L98" s="57">
        <f t="shared" si="16"/>
        <v>4.9772552252637654E-13</v>
      </c>
      <c r="M98" s="38"/>
      <c r="N98" s="20">
        <v>1890887506000</v>
      </c>
      <c r="O98" s="20">
        <v>1917041442000</v>
      </c>
      <c r="P98" s="20">
        <f t="shared" si="17"/>
        <v>-26153936000</v>
      </c>
      <c r="Q98" s="49">
        <f t="shared" si="18"/>
        <v>-1.301748146172141E-2</v>
      </c>
      <c r="R98" s="38"/>
      <c r="S98" s="20">
        <v>434710407000</v>
      </c>
      <c r="T98" s="47">
        <f t="shared" si="19"/>
        <v>0.2163664644717288</v>
      </c>
      <c r="U98" s="38"/>
      <c r="V98" s="20">
        <v>663562020000</v>
      </c>
      <c r="W98" s="20">
        <v>527470246000</v>
      </c>
      <c r="X98" s="20">
        <f t="shared" si="20"/>
        <v>136091774000</v>
      </c>
      <c r="Y98" s="49">
        <f t="shared" si="21"/>
        <v>6.7736349325691544E-2</v>
      </c>
      <c r="Z98" s="38"/>
      <c r="AA98" s="50">
        <f t="shared" si="22"/>
        <v>-8.0753830787412953E-2</v>
      </c>
      <c r="AB98" s="38"/>
      <c r="AC98" s="47">
        <v>-296900000000</v>
      </c>
      <c r="AD98" s="47">
        <v>0.47899999999999998</v>
      </c>
      <c r="AE98" s="47">
        <v>7.8E-2</v>
      </c>
      <c r="AF98" s="38"/>
      <c r="AG98" s="52">
        <f t="shared" si="23"/>
        <v>-0.1477747076380812</v>
      </c>
      <c r="AH98" s="53">
        <f t="shared" si="24"/>
        <v>-3.8681084947170805E-2</v>
      </c>
      <c r="AI98" s="47">
        <f t="shared" si="25"/>
        <v>1.6876584228794848E-2</v>
      </c>
      <c r="AJ98" s="38"/>
      <c r="AK98" s="54">
        <f t="shared" si="26"/>
        <v>-0.16957920835645718</v>
      </c>
      <c r="AL98" s="38"/>
      <c r="AM98" s="55">
        <f t="shared" si="27"/>
        <v>0.18807000019911513</v>
      </c>
    </row>
    <row r="99" spans="1:39" x14ac:dyDescent="0.25">
      <c r="A99" s="5">
        <v>20</v>
      </c>
      <c r="B99" s="5" t="s">
        <v>26</v>
      </c>
      <c r="C99" s="31">
        <v>2019</v>
      </c>
      <c r="D99" s="20">
        <v>2537601823645</v>
      </c>
      <c r="E99" s="20">
        <v>2502968822391</v>
      </c>
      <c r="F99" s="20">
        <f t="shared" si="14"/>
        <v>34633001254</v>
      </c>
      <c r="G99" s="38"/>
      <c r="H99" s="20">
        <v>18146206145369</v>
      </c>
      <c r="I99" s="38"/>
      <c r="J99" s="47">
        <f t="shared" si="15"/>
        <v>1.9085532797630269E-3</v>
      </c>
      <c r="K99" s="38"/>
      <c r="L99" s="57">
        <f t="shared" si="16"/>
        <v>5.5107937823973461E-14</v>
      </c>
      <c r="M99" s="38"/>
      <c r="N99" s="20">
        <v>22633476361038</v>
      </c>
      <c r="O99" s="20">
        <v>21074306186027</v>
      </c>
      <c r="P99" s="20">
        <f t="shared" si="17"/>
        <v>1559170175011</v>
      </c>
      <c r="Q99" s="49">
        <f t="shared" si="18"/>
        <v>8.5922653061500015E-2</v>
      </c>
      <c r="R99" s="38"/>
      <c r="S99" s="20">
        <v>7666314692908</v>
      </c>
      <c r="T99" s="47">
        <f t="shared" si="19"/>
        <v>0.42247479343578825</v>
      </c>
      <c r="U99" s="38"/>
      <c r="V99" s="20">
        <v>3531177696227</v>
      </c>
      <c r="W99" s="20">
        <v>3230855504419</v>
      </c>
      <c r="X99" s="20">
        <f t="shared" si="20"/>
        <v>300322191808</v>
      </c>
      <c r="Y99" s="49">
        <f t="shared" si="21"/>
        <v>1.6550136673314696E-2</v>
      </c>
      <c r="Z99" s="38"/>
      <c r="AA99" s="50">
        <f t="shared" si="22"/>
        <v>6.9372516388185312E-2</v>
      </c>
      <c r="AB99" s="38"/>
      <c r="AC99" s="47">
        <v>-296900000000</v>
      </c>
      <c r="AD99" s="47">
        <v>0.47899999999999998</v>
      </c>
      <c r="AE99" s="47">
        <v>7.8E-2</v>
      </c>
      <c r="AF99" s="38"/>
      <c r="AG99" s="52">
        <f t="shared" si="23"/>
        <v>-1.636154673993772E-2</v>
      </c>
      <c r="AH99" s="53">
        <f t="shared" si="24"/>
        <v>3.3229435349940765E-2</v>
      </c>
      <c r="AI99" s="47">
        <f t="shared" si="25"/>
        <v>3.2953033887991486E-2</v>
      </c>
      <c r="AJ99" s="38"/>
      <c r="AK99" s="54">
        <f t="shared" si="26"/>
        <v>4.9820922497994531E-2</v>
      </c>
      <c r="AL99" s="38"/>
      <c r="AM99" s="55">
        <f t="shared" si="27"/>
        <v>-4.7912369218231506E-2</v>
      </c>
    </row>
    <row r="100" spans="1:39" x14ac:dyDescent="0.25">
      <c r="A100" s="5"/>
      <c r="B100" s="5"/>
      <c r="C100" s="31">
        <v>2020</v>
      </c>
      <c r="D100" s="20">
        <v>2799622515814</v>
      </c>
      <c r="E100" s="20">
        <v>4221549815090</v>
      </c>
      <c r="F100" s="20">
        <f t="shared" si="14"/>
        <v>-1421927299276</v>
      </c>
      <c r="G100" s="38"/>
      <c r="H100" s="20">
        <v>20264726862584</v>
      </c>
      <c r="I100" s="38"/>
      <c r="J100" s="47">
        <f t="shared" si="15"/>
        <v>-7.0167602500549417E-2</v>
      </c>
      <c r="K100" s="38"/>
      <c r="L100" s="57">
        <f t="shared" si="16"/>
        <v>4.9346828446346395E-14</v>
      </c>
      <c r="M100" s="38"/>
      <c r="N100" s="20">
        <v>23112654991224</v>
      </c>
      <c r="O100" s="20">
        <v>22633476361038</v>
      </c>
      <c r="P100" s="20">
        <f t="shared" si="17"/>
        <v>479178630186</v>
      </c>
      <c r="Q100" s="49">
        <f t="shared" si="18"/>
        <v>2.3645945658943804E-2</v>
      </c>
      <c r="R100" s="38"/>
      <c r="S100" s="20">
        <v>8157762093280</v>
      </c>
      <c r="T100" s="47">
        <f t="shared" si="19"/>
        <v>0.40255968652319579</v>
      </c>
      <c r="U100" s="38"/>
      <c r="V100" s="20">
        <v>3434046805672</v>
      </c>
      <c r="W100" s="20">
        <v>3531177696227</v>
      </c>
      <c r="X100" s="20">
        <f t="shared" si="20"/>
        <v>-97130890555</v>
      </c>
      <c r="Y100" s="49">
        <f t="shared" si="21"/>
        <v>-4.7931013930584323E-3</v>
      </c>
      <c r="Z100" s="38"/>
      <c r="AA100" s="50">
        <f t="shared" si="22"/>
        <v>2.8439047052002238E-2</v>
      </c>
      <c r="AB100" s="38"/>
      <c r="AC100" s="47">
        <v>-296900000000</v>
      </c>
      <c r="AD100" s="47">
        <v>0.47899999999999998</v>
      </c>
      <c r="AE100" s="47">
        <v>7.8E-2</v>
      </c>
      <c r="AF100" s="38"/>
      <c r="AG100" s="52">
        <f t="shared" si="23"/>
        <v>-1.4651073365720245E-2</v>
      </c>
      <c r="AH100" s="53">
        <f t="shared" si="24"/>
        <v>1.3622303537909072E-2</v>
      </c>
      <c r="AI100" s="47">
        <f t="shared" si="25"/>
        <v>3.1399655548809274E-2</v>
      </c>
      <c r="AJ100" s="38"/>
      <c r="AK100" s="54">
        <f t="shared" si="26"/>
        <v>3.0370885720998102E-2</v>
      </c>
      <c r="AL100" s="38"/>
      <c r="AM100" s="55">
        <f t="shared" si="27"/>
        <v>-0.10053848822154751</v>
      </c>
    </row>
    <row r="101" spans="1:39" x14ac:dyDescent="0.25">
      <c r="A101" s="5"/>
      <c r="B101" s="5"/>
      <c r="C101" s="31">
        <v>2021</v>
      </c>
      <c r="D101" s="20">
        <v>3232007683281</v>
      </c>
      <c r="E101" s="20">
        <v>2825946276086</v>
      </c>
      <c r="F101" s="20">
        <f t="shared" si="14"/>
        <v>406061407195</v>
      </c>
      <c r="G101" s="38"/>
      <c r="H101" s="20">
        <v>22564300317374</v>
      </c>
      <c r="I101" s="38"/>
      <c r="J101" s="47">
        <f t="shared" si="15"/>
        <v>1.7995745557523091E-2</v>
      </c>
      <c r="K101" s="38"/>
      <c r="L101" s="57">
        <f t="shared" si="16"/>
        <v>4.4317793414140244E-14</v>
      </c>
      <c r="M101" s="38"/>
      <c r="N101" s="20">
        <v>26261194512313</v>
      </c>
      <c r="O101" s="20">
        <v>23112654991224</v>
      </c>
      <c r="P101" s="20">
        <f t="shared" si="17"/>
        <v>3148539521089</v>
      </c>
      <c r="Q101" s="49">
        <f t="shared" si="18"/>
        <v>0.13953632405187835</v>
      </c>
      <c r="R101" s="38"/>
      <c r="S101" s="20">
        <v>7994022263626</v>
      </c>
      <c r="T101" s="47">
        <f t="shared" si="19"/>
        <v>0.35427742722741479</v>
      </c>
      <c r="U101" s="38"/>
      <c r="V101" s="20">
        <v>3396599712941</v>
      </c>
      <c r="W101" s="20">
        <v>3434046805672</v>
      </c>
      <c r="X101" s="20">
        <f t="shared" si="20"/>
        <v>-37447092731</v>
      </c>
      <c r="Y101" s="49">
        <f t="shared" si="21"/>
        <v>-1.6595725196126108E-3</v>
      </c>
      <c r="Z101" s="38"/>
      <c r="AA101" s="50">
        <f t="shared" si="22"/>
        <v>0.14119589657149095</v>
      </c>
      <c r="AB101" s="38"/>
      <c r="AC101" s="47">
        <v>-296900000000</v>
      </c>
      <c r="AD101" s="47">
        <v>0.47899999999999998</v>
      </c>
      <c r="AE101" s="47">
        <v>7.8E-2</v>
      </c>
      <c r="AF101" s="38"/>
      <c r="AG101" s="52">
        <f t="shared" si="23"/>
        <v>-1.3157952864658238E-2</v>
      </c>
      <c r="AH101" s="53">
        <f t="shared" si="24"/>
        <v>6.7632834457744165E-2</v>
      </c>
      <c r="AI101" s="47">
        <f t="shared" si="25"/>
        <v>2.7633639323738354E-2</v>
      </c>
      <c r="AJ101" s="38"/>
      <c r="AK101" s="54">
        <f t="shared" si="26"/>
        <v>8.2108520916824287E-2</v>
      </c>
      <c r="AL101" s="38"/>
      <c r="AM101" s="55">
        <f t="shared" si="27"/>
        <v>-6.4112775359301197E-2</v>
      </c>
    </row>
    <row r="102" spans="1:39" x14ac:dyDescent="0.25">
      <c r="A102" s="5"/>
      <c r="B102" s="5"/>
      <c r="C102" s="31">
        <v>2022</v>
      </c>
      <c r="D102" s="20">
        <v>3450083412291</v>
      </c>
      <c r="E102" s="20">
        <v>1271888674258</v>
      </c>
      <c r="F102" s="20">
        <f t="shared" si="14"/>
        <v>2178194738033</v>
      </c>
      <c r="G102" s="38"/>
      <c r="H102" s="20">
        <v>25666635156271</v>
      </c>
      <c r="I102" s="38"/>
      <c r="J102" s="47">
        <f t="shared" si="15"/>
        <v>8.4864834239902792E-2</v>
      </c>
      <c r="K102" s="38"/>
      <c r="L102" s="57">
        <f t="shared" si="16"/>
        <v>3.896108679269846E-14</v>
      </c>
      <c r="M102" s="38"/>
      <c r="N102" s="20">
        <v>28933502646719</v>
      </c>
      <c r="O102" s="20">
        <v>26261194512313</v>
      </c>
      <c r="P102" s="20">
        <f t="shared" si="17"/>
        <v>2672308134406</v>
      </c>
      <c r="Q102" s="49">
        <f t="shared" si="18"/>
        <v>0.10411602916142626</v>
      </c>
      <c r="R102" s="38"/>
      <c r="S102" s="20">
        <v>7956585670346</v>
      </c>
      <c r="T102" s="47">
        <f t="shared" si="19"/>
        <v>0.30999722487589138</v>
      </c>
      <c r="U102" s="38"/>
      <c r="V102" s="20">
        <v>4570069376653</v>
      </c>
      <c r="W102" s="20">
        <v>3393979130305</v>
      </c>
      <c r="X102" s="20">
        <f t="shared" si="20"/>
        <v>1176090246348</v>
      </c>
      <c r="Y102" s="49">
        <f t="shared" si="21"/>
        <v>4.5821754164010541E-2</v>
      </c>
      <c r="Z102" s="38"/>
      <c r="AA102" s="50">
        <f t="shared" si="22"/>
        <v>5.829427499741572E-2</v>
      </c>
      <c r="AB102" s="38"/>
      <c r="AC102" s="47">
        <v>-296900000000</v>
      </c>
      <c r="AD102" s="47">
        <v>0.47899999999999998</v>
      </c>
      <c r="AE102" s="47">
        <v>7.8E-2</v>
      </c>
      <c r="AF102" s="38"/>
      <c r="AG102" s="52">
        <f t="shared" si="23"/>
        <v>-1.1567546668752173E-2</v>
      </c>
      <c r="AH102" s="53">
        <f t="shared" si="24"/>
        <v>2.7922957723762128E-2</v>
      </c>
      <c r="AI102" s="47">
        <f t="shared" si="25"/>
        <v>2.4179783540319529E-2</v>
      </c>
      <c r="AJ102" s="38"/>
      <c r="AK102" s="54">
        <f t="shared" si="26"/>
        <v>4.0535194595329484E-2</v>
      </c>
      <c r="AL102" s="38"/>
      <c r="AM102" s="55">
        <f t="shared" si="27"/>
        <v>4.4329639644573308E-2</v>
      </c>
    </row>
    <row r="103" spans="1:39" x14ac:dyDescent="0.25">
      <c r="A103" s="5"/>
      <c r="B103" s="5"/>
      <c r="C103" s="31">
        <v>2023</v>
      </c>
      <c r="D103" s="20">
        <v>2778404819501</v>
      </c>
      <c r="E103" s="20">
        <v>2907475171010</v>
      </c>
      <c r="F103" s="20">
        <f t="shared" si="14"/>
        <v>-129070351509</v>
      </c>
      <c r="G103" s="38"/>
      <c r="H103" s="20">
        <v>27241313025674</v>
      </c>
      <c r="I103" s="38"/>
      <c r="J103" s="47">
        <f t="shared" si="15"/>
        <v>-4.7380370904792895E-3</v>
      </c>
      <c r="K103" s="38"/>
      <c r="L103" s="57">
        <f t="shared" si="16"/>
        <v>3.6708950080986715E-14</v>
      </c>
      <c r="M103" s="38"/>
      <c r="N103" s="20">
        <v>30449134077618</v>
      </c>
      <c r="O103" s="20">
        <v>28933502646719</v>
      </c>
      <c r="P103" s="20">
        <f t="shared" si="17"/>
        <v>1515631430899</v>
      </c>
      <c r="Q103" s="49">
        <f t="shared" si="18"/>
        <v>5.5637238538045856E-2</v>
      </c>
      <c r="R103" s="38"/>
      <c r="S103" s="20">
        <v>7978027474025</v>
      </c>
      <c r="T103" s="47">
        <f t="shared" si="19"/>
        <v>0.29286501228872425</v>
      </c>
      <c r="U103" s="38"/>
      <c r="V103" s="20">
        <v>4600108623230</v>
      </c>
      <c r="W103" s="20">
        <v>4570069376653</v>
      </c>
      <c r="X103" s="20">
        <f t="shared" si="20"/>
        <v>30039246577</v>
      </c>
      <c r="Y103" s="49">
        <f t="shared" si="21"/>
        <v>1.1027092030655441E-3</v>
      </c>
      <c r="Z103" s="38"/>
      <c r="AA103" s="50">
        <f t="shared" si="22"/>
        <v>5.4534529334980313E-2</v>
      </c>
      <c r="AB103" s="38"/>
      <c r="AC103" s="47">
        <v>-296900000000</v>
      </c>
      <c r="AD103" s="47">
        <v>0.47899999999999998</v>
      </c>
      <c r="AE103" s="47">
        <v>7.8E-2</v>
      </c>
      <c r="AF103" s="38"/>
      <c r="AG103" s="52">
        <f t="shared" si="23"/>
        <v>-1.0898887279044955E-2</v>
      </c>
      <c r="AH103" s="53">
        <f t="shared" si="24"/>
        <v>2.6122039551455568E-2</v>
      </c>
      <c r="AI103" s="47">
        <f t="shared" si="25"/>
        <v>2.284347095852049E-2</v>
      </c>
      <c r="AJ103" s="38"/>
      <c r="AK103" s="54">
        <f t="shared" si="26"/>
        <v>3.8066623230931101E-2</v>
      </c>
      <c r="AL103" s="38"/>
      <c r="AM103" s="55">
        <f t="shared" si="27"/>
        <v>-4.2804660321410393E-2</v>
      </c>
    </row>
    <row r="104" spans="1:39" x14ac:dyDescent="0.25">
      <c r="A104" s="5">
        <v>21</v>
      </c>
      <c r="B104" s="5" t="s">
        <v>30</v>
      </c>
      <c r="C104" s="31">
        <v>2019</v>
      </c>
      <c r="D104" s="20">
        <v>78256797000</v>
      </c>
      <c r="E104" s="20">
        <v>-210843887000</v>
      </c>
      <c r="F104" s="20">
        <f t="shared" si="14"/>
        <v>289100684000</v>
      </c>
      <c r="G104" s="38"/>
      <c r="H104" s="20">
        <v>1263113689000</v>
      </c>
      <c r="I104" s="38"/>
      <c r="J104" s="47">
        <f t="shared" si="15"/>
        <v>0.22887938474396505</v>
      </c>
      <c r="K104" s="38"/>
      <c r="L104" s="57">
        <f t="shared" si="16"/>
        <v>7.916943729678794E-13</v>
      </c>
      <c r="M104" s="38"/>
      <c r="N104" s="20">
        <v>744634530000</v>
      </c>
      <c r="O104" s="20">
        <v>611958076000</v>
      </c>
      <c r="P104" s="20">
        <f t="shared" si="17"/>
        <v>132676454000</v>
      </c>
      <c r="Q104" s="49">
        <f t="shared" si="18"/>
        <v>0.10503920205713169</v>
      </c>
      <c r="R104" s="38"/>
      <c r="S104" s="20">
        <v>190284730000</v>
      </c>
      <c r="T104" s="47">
        <f t="shared" si="19"/>
        <v>0.15064735000271223</v>
      </c>
      <c r="U104" s="38"/>
      <c r="V104" s="20">
        <v>233134670000</v>
      </c>
      <c r="W104" s="20">
        <v>157583605000</v>
      </c>
      <c r="X104" s="20">
        <f t="shared" si="20"/>
        <v>75551065000</v>
      </c>
      <c r="Y104" s="49">
        <f t="shared" si="21"/>
        <v>5.9813353032230496E-2</v>
      </c>
      <c r="Z104" s="38"/>
      <c r="AA104" s="50">
        <f t="shared" si="22"/>
        <v>4.5225849024901191E-2</v>
      </c>
      <c r="AB104" s="38"/>
      <c r="AC104" s="47">
        <v>-296900000000</v>
      </c>
      <c r="AD104" s="47">
        <v>0.47899999999999998</v>
      </c>
      <c r="AE104" s="47">
        <v>7.8E-2</v>
      </c>
      <c r="AF104" s="38"/>
      <c r="AG104" s="52">
        <f t="shared" si="23"/>
        <v>-0.2350540593341634</v>
      </c>
      <c r="AH104" s="53">
        <f t="shared" si="24"/>
        <v>2.1663181682927669E-2</v>
      </c>
      <c r="AI104" s="47">
        <f t="shared" si="25"/>
        <v>1.1750493300211554E-2</v>
      </c>
      <c r="AJ104" s="38"/>
      <c r="AK104" s="54">
        <f t="shared" si="26"/>
        <v>-0.20164038435102419</v>
      </c>
      <c r="AL104" s="38"/>
      <c r="AM104" s="55">
        <f t="shared" si="27"/>
        <v>0.43051976909498924</v>
      </c>
    </row>
    <row r="105" spans="1:39" x14ac:dyDescent="0.25">
      <c r="A105" s="5"/>
      <c r="B105" s="5"/>
      <c r="C105" s="31">
        <v>2020</v>
      </c>
      <c r="D105" s="20">
        <v>71902263000</v>
      </c>
      <c r="E105" s="20">
        <v>71983458000</v>
      </c>
      <c r="F105" s="20">
        <f t="shared" si="14"/>
        <v>-81195000</v>
      </c>
      <c r="G105" s="38"/>
      <c r="H105" s="20">
        <v>901060986000</v>
      </c>
      <c r="I105" s="56"/>
      <c r="J105" s="47">
        <v>-9.0110437874400002</v>
      </c>
      <c r="K105" s="38"/>
      <c r="L105" s="57">
        <f t="shared" si="16"/>
        <v>1.1098027941917797E-12</v>
      </c>
      <c r="M105" s="38"/>
      <c r="N105" s="20">
        <v>655847125000</v>
      </c>
      <c r="O105" s="20">
        <v>744634530000</v>
      </c>
      <c r="P105" s="20">
        <f t="shared" si="17"/>
        <v>-88787405000</v>
      </c>
      <c r="Q105" s="49">
        <f t="shared" si="18"/>
        <v>-9.8536510158037188E-2</v>
      </c>
      <c r="R105" s="38"/>
      <c r="S105" s="20">
        <v>217560166000</v>
      </c>
      <c r="T105" s="47">
        <f t="shared" si="19"/>
        <v>0.24144888013162741</v>
      </c>
      <c r="U105" s="38"/>
      <c r="V105" s="20">
        <v>161827534000</v>
      </c>
      <c r="W105" s="20">
        <v>233134670000</v>
      </c>
      <c r="X105" s="20">
        <f t="shared" si="20"/>
        <v>-71307136000</v>
      </c>
      <c r="Y105" s="49">
        <f t="shared" si="21"/>
        <v>-7.9136858778613234E-2</v>
      </c>
      <c r="Z105" s="38"/>
      <c r="AA105" s="50">
        <f t="shared" si="22"/>
        <v>-1.9399651379423954E-2</v>
      </c>
      <c r="AB105" s="38"/>
      <c r="AC105" s="47">
        <v>-296900000000</v>
      </c>
      <c r="AD105" s="47">
        <v>0.47899999999999998</v>
      </c>
      <c r="AE105" s="47">
        <v>7.8E-2</v>
      </c>
      <c r="AF105" s="38"/>
      <c r="AG105" s="52">
        <f t="shared" si="23"/>
        <v>-0.32950044959553937</v>
      </c>
      <c r="AH105" s="53">
        <f t="shared" si="24"/>
        <v>-9.2924330107440733E-3</v>
      </c>
      <c r="AI105" s="47">
        <f t="shared" si="25"/>
        <v>1.8833012650266937E-2</v>
      </c>
      <c r="AJ105" s="38"/>
      <c r="AK105" s="54">
        <f t="shared" si="26"/>
        <v>-0.3199598699560165</v>
      </c>
      <c r="AL105" s="38"/>
      <c r="AM105" s="55">
        <f t="shared" si="27"/>
        <v>-8.6910839174839829</v>
      </c>
    </row>
    <row r="106" spans="1:39" x14ac:dyDescent="0.25">
      <c r="A106" s="5"/>
      <c r="B106" s="5"/>
      <c r="C106" s="31">
        <v>2021</v>
      </c>
      <c r="D106" s="20">
        <v>131660834000</v>
      </c>
      <c r="E106" s="20">
        <v>169814591000</v>
      </c>
      <c r="F106" s="20">
        <f t="shared" si="14"/>
        <v>-38153757000</v>
      </c>
      <c r="G106" s="38"/>
      <c r="H106" s="20">
        <v>929901046000</v>
      </c>
      <c r="I106" s="38"/>
      <c r="J106" s="47">
        <f t="shared" si="15"/>
        <v>-4.1029910832039218E-2</v>
      </c>
      <c r="K106" s="38"/>
      <c r="L106" s="57">
        <f t="shared" si="16"/>
        <v>1.0753832402937204E-12</v>
      </c>
      <c r="M106" s="38"/>
      <c r="N106" s="20">
        <v>1064394815000</v>
      </c>
      <c r="O106" s="20">
        <v>655847125000</v>
      </c>
      <c r="P106" s="20">
        <f t="shared" si="17"/>
        <v>408547690000</v>
      </c>
      <c r="Q106" s="49">
        <f t="shared" si="18"/>
        <v>0.43934533868671444</v>
      </c>
      <c r="R106" s="38"/>
      <c r="S106" s="20">
        <v>232664347000</v>
      </c>
      <c r="T106" s="47">
        <f t="shared" si="19"/>
        <v>0.25020333937768258</v>
      </c>
      <c r="U106" s="38"/>
      <c r="V106" s="20">
        <v>201660692000</v>
      </c>
      <c r="W106" s="20">
        <v>161827534000</v>
      </c>
      <c r="X106" s="20">
        <f t="shared" si="20"/>
        <v>39833158000</v>
      </c>
      <c r="Y106" s="49">
        <f t="shared" si="21"/>
        <v>4.2835910521171736E-2</v>
      </c>
      <c r="Z106" s="38"/>
      <c r="AA106" s="50">
        <f t="shared" si="22"/>
        <v>0.39650942816554269</v>
      </c>
      <c r="AB106" s="38"/>
      <c r="AC106" s="47">
        <v>-296900000000</v>
      </c>
      <c r="AD106" s="47">
        <v>0.47899999999999998</v>
      </c>
      <c r="AE106" s="47">
        <v>7.8E-2</v>
      </c>
      <c r="AF106" s="38"/>
      <c r="AG106" s="52">
        <f t="shared" si="23"/>
        <v>-0.3192812840432056</v>
      </c>
      <c r="AH106" s="53">
        <f t="shared" si="24"/>
        <v>0.18992801609129495</v>
      </c>
      <c r="AI106" s="47">
        <f t="shared" si="25"/>
        <v>1.9515860471459243E-2</v>
      </c>
      <c r="AJ106" s="38"/>
      <c r="AK106" s="54">
        <f t="shared" si="26"/>
        <v>-0.10983740748045141</v>
      </c>
      <c r="AL106" s="38"/>
      <c r="AM106" s="55">
        <f t="shared" si="27"/>
        <v>6.8807496648412195E-2</v>
      </c>
    </row>
    <row r="107" spans="1:39" x14ac:dyDescent="0.25">
      <c r="A107" s="5"/>
      <c r="B107" s="5"/>
      <c r="C107" s="31">
        <v>2022</v>
      </c>
      <c r="D107" s="20">
        <v>179837759000</v>
      </c>
      <c r="E107" s="20">
        <v>110323210000</v>
      </c>
      <c r="F107" s="20">
        <f t="shared" si="14"/>
        <v>69514549000</v>
      </c>
      <c r="G107" s="38"/>
      <c r="H107" s="20">
        <v>1026266866000</v>
      </c>
      <c r="I107" s="38"/>
      <c r="J107" s="47">
        <f t="shared" si="15"/>
        <v>6.7735353544971608E-2</v>
      </c>
      <c r="K107" s="38"/>
      <c r="L107" s="57">
        <f t="shared" si="16"/>
        <v>9.7440542331608309E-13</v>
      </c>
      <c r="M107" s="38"/>
      <c r="N107" s="20">
        <v>1124599738000</v>
      </c>
      <c r="O107" s="20">
        <v>1064394815000</v>
      </c>
      <c r="P107" s="20">
        <f t="shared" si="17"/>
        <v>60204923000</v>
      </c>
      <c r="Q107" s="49">
        <f t="shared" si="18"/>
        <v>5.8664003481527192E-2</v>
      </c>
      <c r="R107" s="38"/>
      <c r="S107" s="20">
        <v>218547031000</v>
      </c>
      <c r="T107" s="47">
        <f t="shared" si="19"/>
        <v>0.21295341225602815</v>
      </c>
      <c r="U107" s="38"/>
      <c r="V107" s="20">
        <v>136556211000</v>
      </c>
      <c r="W107" s="20">
        <v>201660692000</v>
      </c>
      <c r="X107" s="20">
        <f t="shared" si="20"/>
        <v>-65104481000</v>
      </c>
      <c r="Y107" s="49">
        <f t="shared" si="21"/>
        <v>-6.3438159368578897E-2</v>
      </c>
      <c r="Z107" s="38"/>
      <c r="AA107" s="50">
        <f t="shared" si="22"/>
        <v>0.12210216285010608</v>
      </c>
      <c r="AB107" s="38"/>
      <c r="AC107" s="47">
        <v>-296900000000</v>
      </c>
      <c r="AD107" s="47">
        <v>0.47899999999999998</v>
      </c>
      <c r="AE107" s="47">
        <v>7.8E-2</v>
      </c>
      <c r="AF107" s="38"/>
      <c r="AG107" s="52">
        <f t="shared" si="23"/>
        <v>-0.28930097018254508</v>
      </c>
      <c r="AH107" s="53">
        <f t="shared" si="24"/>
        <v>5.8486936005200808E-2</v>
      </c>
      <c r="AI107" s="47">
        <f t="shared" si="25"/>
        <v>1.6610366155970197E-2</v>
      </c>
      <c r="AJ107" s="38"/>
      <c r="AK107" s="54">
        <f t="shared" si="26"/>
        <v>-0.21420366802137408</v>
      </c>
      <c r="AL107" s="38"/>
      <c r="AM107" s="55">
        <f t="shared" si="27"/>
        <v>0.2819390215663457</v>
      </c>
    </row>
    <row r="108" spans="1:39" x14ac:dyDescent="0.25">
      <c r="A108" s="5"/>
      <c r="B108" s="5"/>
      <c r="C108" s="31">
        <v>2023</v>
      </c>
      <c r="D108" s="20">
        <v>178240003000</v>
      </c>
      <c r="E108" s="20">
        <v>203874886000</v>
      </c>
      <c r="F108" s="20">
        <f t="shared" si="14"/>
        <v>-25634883000</v>
      </c>
      <c r="G108" s="38"/>
      <c r="H108" s="20">
        <v>1037647240000</v>
      </c>
      <c r="I108" s="38"/>
      <c r="J108" s="47">
        <f t="shared" si="15"/>
        <v>-2.4704814904147963E-2</v>
      </c>
      <c r="K108" s="38"/>
      <c r="L108" s="57">
        <f t="shared" si="16"/>
        <v>9.6371865259334177E-13</v>
      </c>
      <c r="M108" s="38"/>
      <c r="N108" s="20">
        <v>961433965000</v>
      </c>
      <c r="O108" s="20">
        <v>1124599738000</v>
      </c>
      <c r="P108" s="20">
        <f t="shared" si="17"/>
        <v>-163165773000</v>
      </c>
      <c r="Q108" s="49">
        <f t="shared" si="18"/>
        <v>-0.15724589890491109</v>
      </c>
      <c r="R108" s="38"/>
      <c r="S108" s="20">
        <v>216880128000</v>
      </c>
      <c r="T108" s="47">
        <f t="shared" si="19"/>
        <v>0.20901142473043152</v>
      </c>
      <c r="U108" s="38"/>
      <c r="V108" s="20">
        <v>101291382000</v>
      </c>
      <c r="W108" s="20">
        <v>136556211000</v>
      </c>
      <c r="X108" s="20">
        <f t="shared" si="20"/>
        <v>-35264829000</v>
      </c>
      <c r="Y108" s="49">
        <f t="shared" si="21"/>
        <v>-3.3985373487814607E-2</v>
      </c>
      <c r="Z108" s="38"/>
      <c r="AA108" s="50">
        <f t="shared" si="22"/>
        <v>-0.12326052541709648</v>
      </c>
      <c r="AB108" s="38"/>
      <c r="AC108" s="47">
        <v>-296900000000</v>
      </c>
      <c r="AD108" s="47">
        <v>0.47899999999999998</v>
      </c>
      <c r="AE108" s="47">
        <v>7.8E-2</v>
      </c>
      <c r="AF108" s="38"/>
      <c r="AG108" s="52">
        <f t="shared" si="23"/>
        <v>-0.28612806795496315</v>
      </c>
      <c r="AH108" s="53">
        <f t="shared" si="24"/>
        <v>-5.9041791674789214E-2</v>
      </c>
      <c r="AI108" s="47">
        <f t="shared" si="25"/>
        <v>1.6302891128973658E-2</v>
      </c>
      <c r="AJ108" s="38"/>
      <c r="AK108" s="54">
        <f t="shared" si="26"/>
        <v>-0.32886696850077873</v>
      </c>
      <c r="AL108" s="38"/>
      <c r="AM108" s="55">
        <f t="shared" si="27"/>
        <v>0.30416215359663079</v>
      </c>
    </row>
    <row r="109" spans="1:39" x14ac:dyDescent="0.25">
      <c r="A109" s="5">
        <v>22</v>
      </c>
      <c r="B109" s="5" t="s">
        <v>37</v>
      </c>
      <c r="C109" s="31">
        <v>2019</v>
      </c>
      <c r="D109" s="20">
        <v>102310124000</v>
      </c>
      <c r="E109" s="20">
        <v>-2481803000</v>
      </c>
      <c r="F109" s="20">
        <f t="shared" si="14"/>
        <v>104791927000</v>
      </c>
      <c r="G109" s="38"/>
      <c r="H109" s="20">
        <v>1868663546000</v>
      </c>
      <c r="I109" s="38"/>
      <c r="J109" s="47">
        <f>SUM(F109/H109)</f>
        <v>5.6078541920675969E-2</v>
      </c>
      <c r="K109" s="38"/>
      <c r="L109" s="57">
        <f t="shared" si="16"/>
        <v>5.3514181412730359E-13</v>
      </c>
      <c r="M109" s="38"/>
      <c r="N109" s="20">
        <v>1105420197000</v>
      </c>
      <c r="O109" s="20">
        <v>1022969624000</v>
      </c>
      <c r="P109" s="20">
        <f t="shared" si="17"/>
        <v>82450573000</v>
      </c>
      <c r="Q109" s="49">
        <f t="shared" si="18"/>
        <v>4.4122749211055676E-2</v>
      </c>
      <c r="R109" s="38"/>
      <c r="S109" s="20">
        <v>644245638000</v>
      </c>
      <c r="T109" s="47">
        <f t="shared" si="19"/>
        <v>0.34476277946292211</v>
      </c>
      <c r="U109" s="38"/>
      <c r="V109" s="20">
        <v>29797348000</v>
      </c>
      <c r="W109" s="20">
        <v>18933807000</v>
      </c>
      <c r="X109" s="20">
        <f t="shared" si="20"/>
        <v>10863541000</v>
      </c>
      <c r="Y109" s="49">
        <f t="shared" si="21"/>
        <v>5.8135350385863415E-3</v>
      </c>
      <c r="Z109" s="38"/>
      <c r="AA109" s="50">
        <f t="shared" si="22"/>
        <v>3.8309214172469332E-2</v>
      </c>
      <c r="AB109" s="38"/>
      <c r="AC109" s="47">
        <v>-296900000000</v>
      </c>
      <c r="AD109" s="47">
        <v>0.47899999999999998</v>
      </c>
      <c r="AE109" s="47">
        <v>7.8E-2</v>
      </c>
      <c r="AF109" s="38"/>
      <c r="AG109" s="52">
        <f t="shared" si="23"/>
        <v>-0.15888360461439643</v>
      </c>
      <c r="AH109" s="53">
        <f t="shared" si="24"/>
        <v>1.8350113588612809E-2</v>
      </c>
      <c r="AI109" s="47">
        <f t="shared" si="25"/>
        <v>2.6891496798107924E-2</v>
      </c>
      <c r="AJ109" s="38"/>
      <c r="AK109" s="54">
        <f t="shared" si="26"/>
        <v>-0.11364199422767571</v>
      </c>
      <c r="AL109" s="38"/>
      <c r="AM109" s="55">
        <f t="shared" si="27"/>
        <v>0.16972053614835167</v>
      </c>
    </row>
    <row r="110" spans="1:39" x14ac:dyDescent="0.25">
      <c r="A110" s="5"/>
      <c r="B110" s="5"/>
      <c r="C110" s="31">
        <v>2020</v>
      </c>
      <c r="D110" s="20">
        <v>48665149000</v>
      </c>
      <c r="E110" s="20">
        <v>259484562000</v>
      </c>
      <c r="F110" s="20">
        <f t="shared" si="14"/>
        <v>-210819413000</v>
      </c>
      <c r="G110" s="38"/>
      <c r="H110" s="20">
        <v>2096719180000</v>
      </c>
      <c r="I110" s="38"/>
      <c r="J110" s="47">
        <f t="shared" si="15"/>
        <v>-0.10054728120529713</v>
      </c>
      <c r="K110" s="38"/>
      <c r="L110" s="57">
        <f t="shared" si="16"/>
        <v>4.7693559039222415E-13</v>
      </c>
      <c r="M110" s="38"/>
      <c r="N110" s="20">
        <v>980556653000</v>
      </c>
      <c r="O110" s="20">
        <v>1105420197000</v>
      </c>
      <c r="P110" s="20">
        <f t="shared" si="17"/>
        <v>-124863544000</v>
      </c>
      <c r="Q110" s="49">
        <f t="shared" si="18"/>
        <v>-5.9551868076105449E-2</v>
      </c>
      <c r="R110" s="38"/>
      <c r="S110" s="20">
        <v>650651970000</v>
      </c>
      <c r="T110" s="47">
        <f t="shared" si="19"/>
        <v>0.31031908145181369</v>
      </c>
      <c r="U110" s="38"/>
      <c r="V110" s="20">
        <v>18782376000</v>
      </c>
      <c r="W110" s="20">
        <v>29797348000</v>
      </c>
      <c r="X110" s="20">
        <f t="shared" si="20"/>
        <v>-11014972000</v>
      </c>
      <c r="Y110" s="49">
        <f t="shared" si="21"/>
        <v>-5.2534321739738177E-3</v>
      </c>
      <c r="Z110" s="38"/>
      <c r="AA110" s="50">
        <f t="shared" si="22"/>
        <v>-5.4298435902131632E-2</v>
      </c>
      <c r="AB110" s="38"/>
      <c r="AC110" s="47">
        <v>-296900000000</v>
      </c>
      <c r="AD110" s="47">
        <v>0.47899999999999998</v>
      </c>
      <c r="AE110" s="47">
        <v>7.8E-2</v>
      </c>
      <c r="AF110" s="38"/>
      <c r="AG110" s="52">
        <f t="shared" si="23"/>
        <v>-0.14160217678745135</v>
      </c>
      <c r="AH110" s="53">
        <f t="shared" si="24"/>
        <v>-2.6008950797121049E-2</v>
      </c>
      <c r="AI110" s="47">
        <f t="shared" si="25"/>
        <v>2.4204888353241468E-2</v>
      </c>
      <c r="AJ110" s="38"/>
      <c r="AK110" s="54">
        <f t="shared" si="26"/>
        <v>-0.14340623923133092</v>
      </c>
      <c r="AL110" s="38"/>
      <c r="AM110" s="55">
        <f t="shared" si="27"/>
        <v>4.2858958026033789E-2</v>
      </c>
    </row>
    <row r="111" spans="1:39" x14ac:dyDescent="0.25">
      <c r="A111" s="5"/>
      <c r="B111" s="5"/>
      <c r="C111" s="31">
        <v>2021</v>
      </c>
      <c r="D111" s="20">
        <v>11296951000</v>
      </c>
      <c r="E111" s="20">
        <v>189923155000</v>
      </c>
      <c r="F111" s="20">
        <f t="shared" si="14"/>
        <v>-178626204000</v>
      </c>
      <c r="G111" s="38"/>
      <c r="H111" s="20">
        <v>1915989375000</v>
      </c>
      <c r="I111" s="38"/>
      <c r="J111" s="47">
        <f t="shared" si="15"/>
        <v>-9.3229224718430398E-2</v>
      </c>
      <c r="K111" s="38"/>
      <c r="L111" s="57">
        <f t="shared" si="16"/>
        <v>5.2192356233708237E-13</v>
      </c>
      <c r="M111" s="38"/>
      <c r="N111" s="20">
        <v>1051444342000</v>
      </c>
      <c r="O111" s="20">
        <v>980556653000</v>
      </c>
      <c r="P111" s="20">
        <f t="shared" si="17"/>
        <v>70887689000</v>
      </c>
      <c r="Q111" s="49">
        <f t="shared" si="18"/>
        <v>3.6997955168723208E-2</v>
      </c>
      <c r="R111" s="38"/>
      <c r="S111" s="20">
        <v>615906581000</v>
      </c>
      <c r="T111" s="47">
        <f t="shared" si="19"/>
        <v>0.32145615682237277</v>
      </c>
      <c r="U111" s="38"/>
      <c r="V111" s="20">
        <v>28269785000</v>
      </c>
      <c r="W111" s="20">
        <v>18782376000</v>
      </c>
      <c r="X111" s="20">
        <f t="shared" si="20"/>
        <v>9487409000</v>
      </c>
      <c r="Y111" s="49">
        <f t="shared" si="21"/>
        <v>4.9517023026288964E-3</v>
      </c>
      <c r="Z111" s="38"/>
      <c r="AA111" s="50">
        <f t="shared" si="22"/>
        <v>3.2046252866094312E-2</v>
      </c>
      <c r="AB111" s="38"/>
      <c r="AC111" s="47">
        <v>-296900000000</v>
      </c>
      <c r="AD111" s="47">
        <v>0.47899999999999998</v>
      </c>
      <c r="AE111" s="47">
        <v>7.8E-2</v>
      </c>
      <c r="AF111" s="38"/>
      <c r="AG111" s="52">
        <f t="shared" si="23"/>
        <v>-0.15495910565787976</v>
      </c>
      <c r="AH111" s="53">
        <f t="shared" si="24"/>
        <v>1.5350155122859175E-2</v>
      </c>
      <c r="AI111" s="47">
        <f t="shared" si="25"/>
        <v>2.5073580232145076E-2</v>
      </c>
      <c r="AJ111" s="38"/>
      <c r="AK111" s="54">
        <f t="shared" si="26"/>
        <v>-0.11453537030287551</v>
      </c>
      <c r="AL111" s="38"/>
      <c r="AM111" s="55">
        <f t="shared" si="27"/>
        <v>2.1306145584445116E-2</v>
      </c>
    </row>
    <row r="112" spans="1:39" x14ac:dyDescent="0.25">
      <c r="A112" s="5"/>
      <c r="B112" s="5"/>
      <c r="C112" s="31">
        <v>2022</v>
      </c>
      <c r="D112" s="20">
        <v>27395254000</v>
      </c>
      <c r="E112" s="20">
        <v>172983076000</v>
      </c>
      <c r="F112" s="20">
        <f t="shared" si="14"/>
        <v>-145587822000</v>
      </c>
      <c r="G112" s="38"/>
      <c r="H112" s="20">
        <v>1838539299000</v>
      </c>
      <c r="I112" s="38"/>
      <c r="J112" s="47">
        <f t="shared" si="15"/>
        <v>-7.9186679381390804E-2</v>
      </c>
      <c r="K112" s="38"/>
      <c r="L112" s="57">
        <f t="shared" si="16"/>
        <v>5.4391004888713015E-13</v>
      </c>
      <c r="M112" s="38"/>
      <c r="N112" s="20">
        <v>1168474434000</v>
      </c>
      <c r="O112" s="20">
        <v>1051444342000</v>
      </c>
      <c r="P112" s="20">
        <f t="shared" si="17"/>
        <v>117030092000</v>
      </c>
      <c r="Q112" s="49">
        <f t="shared" si="18"/>
        <v>6.3653843060985343E-2</v>
      </c>
      <c r="R112" s="38"/>
      <c r="S112" s="20">
        <v>582904111000</v>
      </c>
      <c r="T112" s="47">
        <f t="shared" si="19"/>
        <v>0.31704740351051913</v>
      </c>
      <c r="U112" s="38"/>
      <c r="V112" s="20">
        <v>30823597000</v>
      </c>
      <c r="W112" s="20">
        <v>28269785000</v>
      </c>
      <c r="X112" s="20">
        <f t="shared" si="20"/>
        <v>2553812000</v>
      </c>
      <c r="Y112" s="49">
        <f t="shared" si="21"/>
        <v>1.3890440097685396E-3</v>
      </c>
      <c r="Z112" s="38"/>
      <c r="AA112" s="50">
        <f t="shared" si="22"/>
        <v>6.2264799051216804E-2</v>
      </c>
      <c r="AB112" s="38"/>
      <c r="AC112" s="47">
        <v>-296900000000</v>
      </c>
      <c r="AD112" s="47">
        <v>0.47899999999999998</v>
      </c>
      <c r="AE112" s="47">
        <v>7.8E-2</v>
      </c>
      <c r="AF112" s="38"/>
      <c r="AG112" s="52">
        <f t="shared" si="23"/>
        <v>-0.16148689351458895</v>
      </c>
      <c r="AH112" s="53">
        <f t="shared" si="24"/>
        <v>2.9824838745532847E-2</v>
      </c>
      <c r="AI112" s="47">
        <f t="shared" si="25"/>
        <v>2.4729697473820492E-2</v>
      </c>
      <c r="AJ112" s="38"/>
      <c r="AK112" s="54">
        <f t="shared" si="26"/>
        <v>-0.10693235729523561</v>
      </c>
      <c r="AL112" s="38"/>
      <c r="AM112" s="55">
        <f t="shared" si="27"/>
        <v>2.7745677913844802E-2</v>
      </c>
    </row>
    <row r="113" spans="1:39" x14ac:dyDescent="0.25">
      <c r="A113" s="5"/>
      <c r="B113" s="5"/>
      <c r="C113" s="31">
        <v>2023</v>
      </c>
      <c r="D113" s="20">
        <v>6012112000</v>
      </c>
      <c r="E113" s="20">
        <v>46716509000</v>
      </c>
      <c r="F113" s="20">
        <f t="shared" si="14"/>
        <v>-40704397000</v>
      </c>
      <c r="G113" s="38"/>
      <c r="H113" s="20">
        <v>1806280965000</v>
      </c>
      <c r="I113" s="38"/>
      <c r="J113" s="47">
        <f t="shared" si="15"/>
        <v>-2.25349199757525E-2</v>
      </c>
      <c r="K113" s="38"/>
      <c r="L113" s="57">
        <f t="shared" si="16"/>
        <v>5.5362372708168356E-13</v>
      </c>
      <c r="M113" s="38"/>
      <c r="N113" s="20">
        <v>1014129711000</v>
      </c>
      <c r="O113" s="20">
        <v>1168474434000</v>
      </c>
      <c r="P113" s="20">
        <f t="shared" si="17"/>
        <v>-154344723000</v>
      </c>
      <c r="Q113" s="49">
        <f t="shared" si="18"/>
        <v>-8.5448900802650052E-2</v>
      </c>
      <c r="R113" s="38"/>
      <c r="S113" s="20">
        <v>568776466000</v>
      </c>
      <c r="T113" s="47">
        <f t="shared" si="19"/>
        <v>0.31488814698326845</v>
      </c>
      <c r="U113" s="38"/>
      <c r="V113" s="20">
        <v>73695524000</v>
      </c>
      <c r="W113" s="20">
        <v>30823597000</v>
      </c>
      <c r="X113" s="20">
        <f t="shared" si="20"/>
        <v>42871927000</v>
      </c>
      <c r="Y113" s="49">
        <f t="shared" si="21"/>
        <v>2.3734916012913859E-2</v>
      </c>
      <c r="Z113" s="38"/>
      <c r="AA113" s="50">
        <f t="shared" si="22"/>
        <v>-0.10918381681556391</v>
      </c>
      <c r="AB113" s="38"/>
      <c r="AC113" s="47">
        <v>-296900000000</v>
      </c>
      <c r="AD113" s="47">
        <v>0.47899999999999998</v>
      </c>
      <c r="AE113" s="47">
        <v>7.8E-2</v>
      </c>
      <c r="AF113" s="38"/>
      <c r="AG113" s="52">
        <f t="shared" si="23"/>
        <v>-0.16437088457055185</v>
      </c>
      <c r="AH113" s="53">
        <f t="shared" si="24"/>
        <v>-5.229904825465511E-2</v>
      </c>
      <c r="AI113" s="47">
        <f t="shared" si="25"/>
        <v>2.4561275464694939E-2</v>
      </c>
      <c r="AJ113" s="38"/>
      <c r="AK113" s="54">
        <f t="shared" si="26"/>
        <v>-0.19210865736051203</v>
      </c>
      <c r="AL113" s="38"/>
      <c r="AM113" s="55">
        <f t="shared" si="27"/>
        <v>0.16957373738475953</v>
      </c>
    </row>
    <row r="114" spans="1:39" x14ac:dyDescent="0.25">
      <c r="A114" s="5">
        <v>23</v>
      </c>
      <c r="B114" s="5" t="s">
        <v>44</v>
      </c>
      <c r="C114" s="31">
        <v>2019</v>
      </c>
      <c r="D114" s="20">
        <v>807689000000</v>
      </c>
      <c r="E114" s="20">
        <v>836914000000</v>
      </c>
      <c r="F114" s="20">
        <f t="shared" si="14"/>
        <v>-29225000000</v>
      </c>
      <c r="G114" s="38"/>
      <c r="H114" s="20">
        <v>3337628000000</v>
      </c>
      <c r="I114" s="38"/>
      <c r="J114" s="47">
        <f t="shared" si="15"/>
        <v>-8.7562184880999316E-3</v>
      </c>
      <c r="K114" s="38"/>
      <c r="L114" s="57">
        <f t="shared" si="16"/>
        <v>2.9961397735158022E-13</v>
      </c>
      <c r="M114" s="38"/>
      <c r="N114" s="20">
        <v>3067434000000</v>
      </c>
      <c r="O114" s="20">
        <v>2763292000000</v>
      </c>
      <c r="P114" s="20">
        <f t="shared" si="17"/>
        <v>304142000000</v>
      </c>
      <c r="Q114" s="49">
        <f t="shared" si="18"/>
        <v>9.1125194299664314E-2</v>
      </c>
      <c r="R114" s="38"/>
      <c r="S114" s="20">
        <v>1593059000000</v>
      </c>
      <c r="T114" s="47">
        <f t="shared" si="19"/>
        <v>0.47730274314573107</v>
      </c>
      <c r="U114" s="38"/>
      <c r="V114" s="20">
        <v>269281000000</v>
      </c>
      <c r="W114" s="20">
        <v>229662000000</v>
      </c>
      <c r="X114" s="20">
        <f t="shared" si="20"/>
        <v>39619000000</v>
      </c>
      <c r="Y114" s="49">
        <f t="shared" si="21"/>
        <v>1.1870406168692256E-2</v>
      </c>
      <c r="Z114" s="38"/>
      <c r="AA114" s="50">
        <f t="shared" si="22"/>
        <v>7.9254788130972059E-2</v>
      </c>
      <c r="AB114" s="38"/>
      <c r="AC114" s="47">
        <v>-296900000000</v>
      </c>
      <c r="AD114" s="47">
        <v>0.47899999999999998</v>
      </c>
      <c r="AE114" s="47">
        <v>7.8E-2</v>
      </c>
      <c r="AF114" s="38"/>
      <c r="AG114" s="52">
        <f t="shared" si="23"/>
        <v>-8.895538987568416E-2</v>
      </c>
      <c r="AH114" s="53">
        <f t="shared" si="24"/>
        <v>3.7963043514735617E-2</v>
      </c>
      <c r="AI114" s="47">
        <f t="shared" si="25"/>
        <v>3.7229613965367024E-2</v>
      </c>
      <c r="AJ114" s="38"/>
      <c r="AK114" s="54">
        <f t="shared" si="26"/>
        <v>-1.3762732395581519E-2</v>
      </c>
      <c r="AL114" s="38"/>
      <c r="AM114" s="55">
        <f t="shared" si="27"/>
        <v>5.006513907481587E-3</v>
      </c>
    </row>
    <row r="115" spans="1:39" x14ac:dyDescent="0.25">
      <c r="A115" s="5"/>
      <c r="B115" s="5"/>
      <c r="C115" s="31">
        <v>2020</v>
      </c>
      <c r="D115" s="20">
        <v>934016000000</v>
      </c>
      <c r="E115" s="20">
        <v>1035754000000</v>
      </c>
      <c r="F115" s="20">
        <f t="shared" si="14"/>
        <v>-101738000000</v>
      </c>
      <c r="G115" s="38"/>
      <c r="H115" s="20">
        <v>3529557000000</v>
      </c>
      <c r="I115" s="38"/>
      <c r="J115" s="47">
        <f t="shared" si="15"/>
        <v>-2.8824580535177644E-2</v>
      </c>
      <c r="K115" s="38"/>
      <c r="L115" s="57">
        <f t="shared" si="16"/>
        <v>2.8332167464642164E-13</v>
      </c>
      <c r="M115" s="38"/>
      <c r="N115" s="20">
        <v>3335411000000</v>
      </c>
      <c r="O115" s="20">
        <v>3067434000000</v>
      </c>
      <c r="P115" s="20">
        <f t="shared" si="17"/>
        <v>267977000000</v>
      </c>
      <c r="Q115" s="49">
        <f t="shared" si="18"/>
        <v>7.5923692406724128E-2</v>
      </c>
      <c r="R115" s="38"/>
      <c r="S115" s="20">
        <v>1568264000000</v>
      </c>
      <c r="T115" s="47">
        <f t="shared" si="19"/>
        <v>0.44432318276769578</v>
      </c>
      <c r="U115" s="38"/>
      <c r="V115" s="20">
        <v>296885000000</v>
      </c>
      <c r="W115" s="20">
        <v>269281000000</v>
      </c>
      <c r="X115" s="20">
        <f t="shared" si="20"/>
        <v>27604000000</v>
      </c>
      <c r="Y115" s="49">
        <f t="shared" si="21"/>
        <v>7.8208115069398221E-3</v>
      </c>
      <c r="Z115" s="38"/>
      <c r="AA115" s="50">
        <f t="shared" si="22"/>
        <v>6.8102880899784307E-2</v>
      </c>
      <c r="AB115" s="38"/>
      <c r="AC115" s="47">
        <v>-296900000000</v>
      </c>
      <c r="AD115" s="47">
        <v>0.47899999999999998</v>
      </c>
      <c r="AE115" s="47">
        <v>7.8E-2</v>
      </c>
      <c r="AF115" s="38"/>
      <c r="AG115" s="52">
        <f t="shared" si="23"/>
        <v>-8.4118205202522583E-2</v>
      </c>
      <c r="AH115" s="53">
        <f t="shared" si="24"/>
        <v>3.262127995099668E-2</v>
      </c>
      <c r="AI115" s="47">
        <f t="shared" si="25"/>
        <v>3.465720825588027E-2</v>
      </c>
      <c r="AJ115" s="38"/>
      <c r="AK115" s="54">
        <f t="shared" si="26"/>
        <v>-1.6839716995645633E-2</v>
      </c>
      <c r="AL115" s="38"/>
      <c r="AM115" s="55">
        <f t="shared" si="27"/>
        <v>-1.1984863539532011E-2</v>
      </c>
    </row>
    <row r="116" spans="1:39" x14ac:dyDescent="0.25">
      <c r="A116" s="5"/>
      <c r="B116" s="5"/>
      <c r="C116" s="31">
        <v>2021</v>
      </c>
      <c r="D116" s="20">
        <v>1260898000000</v>
      </c>
      <c r="E116" s="20">
        <v>1199317000000</v>
      </c>
      <c r="F116" s="20">
        <f t="shared" si="14"/>
        <v>61581000000</v>
      </c>
      <c r="G116" s="38"/>
      <c r="H116" s="20">
        <v>3849516000000</v>
      </c>
      <c r="I116" s="38"/>
      <c r="J116" s="47">
        <f t="shared" si="15"/>
        <v>1.5997075996047296E-2</v>
      </c>
      <c r="K116" s="38"/>
      <c r="L116" s="57">
        <f t="shared" si="16"/>
        <v>2.5977291690695661E-13</v>
      </c>
      <c r="M116" s="38"/>
      <c r="N116" s="20">
        <v>4020980000000</v>
      </c>
      <c r="O116" s="20">
        <v>3335411000000</v>
      </c>
      <c r="P116" s="20">
        <f t="shared" si="17"/>
        <v>685569000000</v>
      </c>
      <c r="Q116" s="49">
        <f t="shared" si="18"/>
        <v>0.17809225887098534</v>
      </c>
      <c r="R116" s="38"/>
      <c r="S116" s="20">
        <v>1588101000000</v>
      </c>
      <c r="T116" s="47">
        <f t="shared" si="19"/>
        <v>0.41254562911285469</v>
      </c>
      <c r="U116" s="38"/>
      <c r="V116" s="20">
        <v>372981000000</v>
      </c>
      <c r="W116" s="20">
        <v>296885000000</v>
      </c>
      <c r="X116" s="20">
        <f t="shared" si="20"/>
        <v>76096000000</v>
      </c>
      <c r="Y116" s="49">
        <f t="shared" si="21"/>
        <v>1.9767679884951771E-2</v>
      </c>
      <c r="Z116" s="38"/>
      <c r="AA116" s="50">
        <f t="shared" si="22"/>
        <v>0.15832457898603358</v>
      </c>
      <c r="AB116" s="38"/>
      <c r="AC116" s="47">
        <v>-296900000000</v>
      </c>
      <c r="AD116" s="47">
        <v>0.47899999999999998</v>
      </c>
      <c r="AE116" s="47">
        <v>7.8E-2</v>
      </c>
      <c r="AF116" s="38"/>
      <c r="AG116" s="52">
        <f t="shared" si="23"/>
        <v>-7.7126579029675416E-2</v>
      </c>
      <c r="AH116" s="53">
        <f t="shared" si="24"/>
        <v>7.5837473334310082E-2</v>
      </c>
      <c r="AI116" s="47">
        <f t="shared" si="25"/>
        <v>3.2178559070802665E-2</v>
      </c>
      <c r="AJ116" s="38"/>
      <c r="AK116" s="54">
        <f t="shared" si="26"/>
        <v>3.0889453375437331E-2</v>
      </c>
      <c r="AL116" s="38"/>
      <c r="AM116" s="55">
        <f t="shared" si="27"/>
        <v>-1.4892377379390035E-2</v>
      </c>
    </row>
    <row r="117" spans="1:39" x14ac:dyDescent="0.25">
      <c r="A117" s="5"/>
      <c r="B117" s="5"/>
      <c r="C117" s="31">
        <v>2022</v>
      </c>
      <c r="D117" s="20">
        <v>1104714000000</v>
      </c>
      <c r="E117" s="20">
        <v>1107137000000</v>
      </c>
      <c r="F117" s="20">
        <f t="shared" si="14"/>
        <v>-2423000000</v>
      </c>
      <c r="G117" s="38"/>
      <c r="H117" s="20">
        <v>4068970000000</v>
      </c>
      <c r="I117" s="38"/>
      <c r="J117" s="47">
        <f t="shared" si="15"/>
        <v>-5.9548239480753111E-4</v>
      </c>
      <c r="K117" s="38"/>
      <c r="L117" s="57">
        <f t="shared" si="16"/>
        <v>2.4576244110917506E-13</v>
      </c>
      <c r="M117" s="38"/>
      <c r="N117" s="20">
        <v>3865523000000</v>
      </c>
      <c r="O117" s="20">
        <v>4020980000000</v>
      </c>
      <c r="P117" s="20">
        <f t="shared" si="17"/>
        <v>-155457000000</v>
      </c>
      <c r="Q117" s="49">
        <f t="shared" si="18"/>
        <v>-3.8205491807509026E-2</v>
      </c>
      <c r="R117" s="38"/>
      <c r="S117" s="20">
        <v>1610837000000</v>
      </c>
      <c r="T117" s="47">
        <f t="shared" si="19"/>
        <v>0.39588323334898023</v>
      </c>
      <c r="U117" s="38"/>
      <c r="V117" s="20">
        <v>339221000000</v>
      </c>
      <c r="W117" s="20">
        <v>372981000000</v>
      </c>
      <c r="X117" s="20">
        <f t="shared" si="20"/>
        <v>-33760000000</v>
      </c>
      <c r="Y117" s="49">
        <f t="shared" si="21"/>
        <v>-8.2969400118457493E-3</v>
      </c>
      <c r="Z117" s="38"/>
      <c r="AA117" s="50">
        <f t="shared" si="22"/>
        <v>-2.9908551795663277E-2</v>
      </c>
      <c r="AB117" s="38"/>
      <c r="AC117" s="47">
        <v>-296900000000</v>
      </c>
      <c r="AD117" s="47">
        <v>0.47899999999999998</v>
      </c>
      <c r="AE117" s="47">
        <v>7.8E-2</v>
      </c>
      <c r="AF117" s="38"/>
      <c r="AG117" s="52">
        <f t="shared" si="23"/>
        <v>-7.296686876531408E-2</v>
      </c>
      <c r="AH117" s="53">
        <f t="shared" si="24"/>
        <v>-1.432619631012271E-2</v>
      </c>
      <c r="AI117" s="47">
        <f t="shared" si="25"/>
        <v>3.0878892201220458E-2</v>
      </c>
      <c r="AJ117" s="38"/>
      <c r="AK117" s="54">
        <f t="shared" si="26"/>
        <v>-5.6414172874216323E-2</v>
      </c>
      <c r="AL117" s="38"/>
      <c r="AM117" s="55">
        <f t="shared" si="27"/>
        <v>5.5818690479408795E-2</v>
      </c>
    </row>
    <row r="118" spans="1:39" x14ac:dyDescent="0.25">
      <c r="A118" s="5"/>
      <c r="B118" s="5"/>
      <c r="C118" s="31">
        <v>2023</v>
      </c>
      <c r="D118" s="20">
        <v>950648000000</v>
      </c>
      <c r="E118" s="20">
        <v>1055394000000</v>
      </c>
      <c r="F118" s="20">
        <f t="shared" si="14"/>
        <v>-104746000000</v>
      </c>
      <c r="G118" s="38"/>
      <c r="H118" s="20">
        <v>4081442000000</v>
      </c>
      <c r="I118" s="38"/>
      <c r="J118" s="47">
        <f t="shared" si="15"/>
        <v>-2.5663968763980964E-2</v>
      </c>
      <c r="K118" s="38"/>
      <c r="L118" s="57">
        <f t="shared" si="16"/>
        <v>2.4501144448457188E-13</v>
      </c>
      <c r="M118" s="38"/>
      <c r="N118" s="20">
        <v>3565930000000</v>
      </c>
      <c r="O118" s="20">
        <v>3865523000000</v>
      </c>
      <c r="P118" s="20">
        <f t="shared" si="17"/>
        <v>-299593000000</v>
      </c>
      <c r="Q118" s="49">
        <f t="shared" si="18"/>
        <v>-7.3403713687466343E-2</v>
      </c>
      <c r="R118" s="38"/>
      <c r="S118" s="20">
        <v>1554538000000</v>
      </c>
      <c r="T118" s="47">
        <f t="shared" si="19"/>
        <v>0.38087960088615741</v>
      </c>
      <c r="U118" s="38"/>
      <c r="V118" s="20">
        <v>338154000000</v>
      </c>
      <c r="W118" s="20">
        <v>339221000000</v>
      </c>
      <c r="X118" s="20">
        <f t="shared" si="20"/>
        <v>-1067000000</v>
      </c>
      <c r="Y118" s="49">
        <f t="shared" si="21"/>
        <v>-2.6142721126503818E-4</v>
      </c>
      <c r="Z118" s="38"/>
      <c r="AA118" s="50">
        <f t="shared" si="22"/>
        <v>-7.3142286476201301E-2</v>
      </c>
      <c r="AB118" s="38"/>
      <c r="AC118" s="47">
        <v>-296900000000</v>
      </c>
      <c r="AD118" s="47">
        <v>0.47899999999999998</v>
      </c>
      <c r="AE118" s="47">
        <v>7.8E-2</v>
      </c>
      <c r="AF118" s="38"/>
      <c r="AG118" s="52">
        <f t="shared" si="23"/>
        <v>-7.274389786746939E-2</v>
      </c>
      <c r="AH118" s="53">
        <f t="shared" si="24"/>
        <v>-3.503515522210042E-2</v>
      </c>
      <c r="AI118" s="47">
        <f t="shared" si="25"/>
        <v>2.9708608869120277E-2</v>
      </c>
      <c r="AJ118" s="38"/>
      <c r="AK118" s="54">
        <f t="shared" si="26"/>
        <v>-7.8070444220449536E-2</v>
      </c>
      <c r="AL118" s="38"/>
      <c r="AM118" s="55">
        <f t="shared" si="27"/>
        <v>5.2406475456468572E-2</v>
      </c>
    </row>
    <row r="119" spans="1:39" x14ac:dyDescent="0.25">
      <c r="A119" s="5">
        <v>24</v>
      </c>
      <c r="B119" s="5" t="s">
        <v>48</v>
      </c>
      <c r="C119" s="31">
        <v>2019</v>
      </c>
      <c r="D119" s="20">
        <v>595154912874</v>
      </c>
      <c r="E119" s="20">
        <v>889775270261</v>
      </c>
      <c r="F119" s="20">
        <f t="shared" si="14"/>
        <v>-294620357387</v>
      </c>
      <c r="G119" s="38"/>
      <c r="H119" s="20">
        <v>7869975060326</v>
      </c>
      <c r="I119" s="38"/>
      <c r="J119" s="47">
        <f t="shared" si="15"/>
        <v>-3.7435996318747659E-2</v>
      </c>
      <c r="K119" s="38"/>
      <c r="L119" s="57">
        <f t="shared" si="16"/>
        <v>1.2706520571344437E-13</v>
      </c>
      <c r="M119" s="38"/>
      <c r="N119" s="20">
        <v>10993842057747</v>
      </c>
      <c r="O119" s="20">
        <v>10088118830780</v>
      </c>
      <c r="P119" s="20">
        <f t="shared" si="17"/>
        <v>905723226967</v>
      </c>
      <c r="Q119" s="49">
        <f t="shared" si="18"/>
        <v>0.11508590815400653</v>
      </c>
      <c r="R119" s="38"/>
      <c r="S119" s="20">
        <v>2370214050251</v>
      </c>
      <c r="T119" s="47">
        <f t="shared" si="19"/>
        <v>0.30117173588003948</v>
      </c>
      <c r="U119" s="38"/>
      <c r="V119" s="20">
        <v>1149590796666</v>
      </c>
      <c r="W119" s="20">
        <v>1171801034437</v>
      </c>
      <c r="X119" s="20">
        <f t="shared" si="20"/>
        <v>-22210237771</v>
      </c>
      <c r="Y119" s="49">
        <f t="shared" si="21"/>
        <v>-2.8221484313166274E-3</v>
      </c>
      <c r="Z119" s="38"/>
      <c r="AA119" s="50">
        <f t="shared" si="22"/>
        <v>0.11790805658532316</v>
      </c>
      <c r="AB119" s="38"/>
      <c r="AC119" s="47">
        <v>-296900000000</v>
      </c>
      <c r="AD119" s="47">
        <v>0.47899999999999998</v>
      </c>
      <c r="AE119" s="47">
        <v>7.8E-2</v>
      </c>
      <c r="AF119" s="38"/>
      <c r="AG119" s="52">
        <f t="shared" si="23"/>
        <v>-3.7725659576321631E-2</v>
      </c>
      <c r="AH119" s="53">
        <f t="shared" si="24"/>
        <v>5.6477959104369792E-2</v>
      </c>
      <c r="AI119" s="47">
        <f t="shared" si="25"/>
        <v>2.3491395398643079E-2</v>
      </c>
      <c r="AJ119" s="38"/>
      <c r="AK119" s="54">
        <f t="shared" si="26"/>
        <v>4.2243694926691236E-2</v>
      </c>
      <c r="AL119" s="38"/>
      <c r="AM119" s="55">
        <f t="shared" si="27"/>
        <v>-7.9679691245438888E-2</v>
      </c>
    </row>
    <row r="120" spans="1:39" x14ac:dyDescent="0.25">
      <c r="A120" s="5"/>
      <c r="B120" s="5"/>
      <c r="C120" s="31">
        <v>2020</v>
      </c>
      <c r="D120" s="20">
        <v>834369751682</v>
      </c>
      <c r="E120" s="20">
        <v>982698939026</v>
      </c>
      <c r="F120" s="20">
        <f t="shared" si="14"/>
        <v>-148329187344</v>
      </c>
      <c r="G120" s="38"/>
      <c r="H120" s="20">
        <v>8372769580743</v>
      </c>
      <c r="I120" s="38"/>
      <c r="J120" s="47">
        <f t="shared" si="15"/>
        <v>-1.7715665755946585E-2</v>
      </c>
      <c r="K120" s="38"/>
      <c r="L120" s="57">
        <f t="shared" si="16"/>
        <v>1.1943479279543962E-13</v>
      </c>
      <c r="M120" s="38"/>
      <c r="N120" s="20">
        <v>10968402090246</v>
      </c>
      <c r="O120" s="20">
        <v>10993842057747</v>
      </c>
      <c r="P120" s="20">
        <f t="shared" si="17"/>
        <v>-25439967501</v>
      </c>
      <c r="Q120" s="49">
        <f t="shared" si="18"/>
        <v>-3.0384172472046529E-3</v>
      </c>
      <c r="R120" s="38"/>
      <c r="S120" s="20">
        <v>2418932619330</v>
      </c>
      <c r="T120" s="47">
        <f t="shared" si="19"/>
        <v>0.28890471617580854</v>
      </c>
      <c r="U120" s="38"/>
      <c r="V120" s="20">
        <v>1208945002131</v>
      </c>
      <c r="W120" s="20">
        <v>1149590796666</v>
      </c>
      <c r="X120" s="20">
        <f t="shared" si="20"/>
        <v>59354205465</v>
      </c>
      <c r="Y120" s="49">
        <f t="shared" si="21"/>
        <v>7.0889572312502246E-3</v>
      </c>
      <c r="Z120" s="38"/>
      <c r="AA120" s="50">
        <f t="shared" si="22"/>
        <v>-1.0127374478454878E-2</v>
      </c>
      <c r="AB120" s="38"/>
      <c r="AC120" s="47">
        <v>-296900000000</v>
      </c>
      <c r="AD120" s="47">
        <v>0.47899999999999998</v>
      </c>
      <c r="AE120" s="47">
        <v>7.8E-2</v>
      </c>
      <c r="AF120" s="38"/>
      <c r="AG120" s="52">
        <f t="shared" si="23"/>
        <v>-3.5460189980966027E-2</v>
      </c>
      <c r="AH120" s="53">
        <f t="shared" si="24"/>
        <v>-4.8510123751798863E-3</v>
      </c>
      <c r="AI120" s="47">
        <f t="shared" si="25"/>
        <v>2.2534567861713067E-2</v>
      </c>
      <c r="AJ120" s="38"/>
      <c r="AK120" s="54">
        <f t="shared" si="26"/>
        <v>-1.7776634494432848E-2</v>
      </c>
      <c r="AL120" s="38"/>
      <c r="AM120" s="55">
        <f t="shared" si="27"/>
        <v>6.0968738486263246E-5</v>
      </c>
    </row>
    <row r="121" spans="1:39" x14ac:dyDescent="0.25">
      <c r="A121" s="5"/>
      <c r="B121" s="5"/>
      <c r="C121" s="31">
        <v>2021</v>
      </c>
      <c r="D121" s="20">
        <v>877817637643</v>
      </c>
      <c r="E121" s="20">
        <v>689652508330</v>
      </c>
      <c r="F121" s="20">
        <f t="shared" si="14"/>
        <v>188165129313</v>
      </c>
      <c r="G121" s="38"/>
      <c r="H121" s="20">
        <v>9104657533366</v>
      </c>
      <c r="I121" s="38"/>
      <c r="J121" s="47">
        <f t="shared" si="15"/>
        <v>2.0666909065324854E-2</v>
      </c>
      <c r="K121" s="38"/>
      <c r="L121" s="57">
        <f t="shared" si="16"/>
        <v>1.0983389505154722E-13</v>
      </c>
      <c r="M121" s="38"/>
      <c r="N121" s="20">
        <v>11234443003639</v>
      </c>
      <c r="O121" s="20">
        <v>10968402090246</v>
      </c>
      <c r="P121" s="20">
        <f t="shared" si="17"/>
        <v>266040913393</v>
      </c>
      <c r="Q121" s="49">
        <f t="shared" si="18"/>
        <v>2.9220309761024525E-2</v>
      </c>
      <c r="R121" s="38"/>
      <c r="S121" s="20">
        <v>2509079373131</v>
      </c>
      <c r="T121" s="47">
        <f t="shared" si="19"/>
        <v>0.27558196054447215</v>
      </c>
      <c r="U121" s="38"/>
      <c r="V121" s="20">
        <v>1120523082676</v>
      </c>
      <c r="W121" s="20">
        <v>1208945002131</v>
      </c>
      <c r="X121" s="20">
        <f t="shared" si="20"/>
        <v>-88421919455</v>
      </c>
      <c r="Y121" s="49">
        <f t="shared" si="21"/>
        <v>-9.711723821676831E-3</v>
      </c>
      <c r="Z121" s="38"/>
      <c r="AA121" s="50">
        <f t="shared" si="22"/>
        <v>3.8932033582701357E-2</v>
      </c>
      <c r="AB121" s="38"/>
      <c r="AC121" s="47">
        <v>-296900000000</v>
      </c>
      <c r="AD121" s="47">
        <v>0.47899999999999998</v>
      </c>
      <c r="AE121" s="47">
        <v>7.8E-2</v>
      </c>
      <c r="AF121" s="38"/>
      <c r="AG121" s="52">
        <f t="shared" si="23"/>
        <v>-3.2609683440804373E-2</v>
      </c>
      <c r="AH121" s="53">
        <f t="shared" si="24"/>
        <v>1.8648444086113949E-2</v>
      </c>
      <c r="AI121" s="47">
        <f t="shared" si="25"/>
        <v>2.1495392922468829E-2</v>
      </c>
      <c r="AJ121" s="38"/>
      <c r="AK121" s="54">
        <f t="shared" si="26"/>
        <v>7.5341535677784059E-3</v>
      </c>
      <c r="AL121" s="38"/>
      <c r="AM121" s="55">
        <f t="shared" si="27"/>
        <v>1.3132755497546448E-2</v>
      </c>
    </row>
    <row r="122" spans="1:39" x14ac:dyDescent="0.25">
      <c r="A122" s="5"/>
      <c r="B122" s="5"/>
      <c r="C122" s="31">
        <v>2022</v>
      </c>
      <c r="D122" s="20">
        <v>1037527882044</v>
      </c>
      <c r="E122" s="20">
        <v>485838424444</v>
      </c>
      <c r="F122" s="20">
        <f t="shared" si="14"/>
        <v>551689457600</v>
      </c>
      <c r="G122" s="38"/>
      <c r="H122" s="20">
        <v>9644326662784</v>
      </c>
      <c r="I122" s="38"/>
      <c r="J122" s="47">
        <f t="shared" si="15"/>
        <v>5.7203522536092261E-2</v>
      </c>
      <c r="K122" s="38"/>
      <c r="L122" s="57">
        <f t="shared" si="16"/>
        <v>1.0368790222119383E-13</v>
      </c>
      <c r="M122" s="38"/>
      <c r="N122" s="20">
        <v>12254369318120</v>
      </c>
      <c r="O122" s="20">
        <v>11234443003639</v>
      </c>
      <c r="P122" s="20">
        <f t="shared" si="17"/>
        <v>1019926314481</v>
      </c>
      <c r="Q122" s="49">
        <f t="shared" si="18"/>
        <v>0.10575401996872852</v>
      </c>
      <c r="R122" s="38"/>
      <c r="S122" s="20">
        <v>2925265890377</v>
      </c>
      <c r="T122" s="47">
        <f t="shared" si="19"/>
        <v>0.30331468361240388</v>
      </c>
      <c r="U122" s="38"/>
      <c r="V122" s="20">
        <v>1352057404055</v>
      </c>
      <c r="W122" s="20">
        <v>1120523082676</v>
      </c>
      <c r="X122" s="20">
        <f t="shared" si="20"/>
        <v>231534321379</v>
      </c>
      <c r="Y122" s="49">
        <f t="shared" si="21"/>
        <v>2.4007308075996221E-2</v>
      </c>
      <c r="Z122" s="38"/>
      <c r="AA122" s="50">
        <f t="shared" si="22"/>
        <v>8.1746711892732304E-2</v>
      </c>
      <c r="AB122" s="38"/>
      <c r="AC122" s="47">
        <v>-296900000000</v>
      </c>
      <c r="AD122" s="47">
        <v>0.47899999999999998</v>
      </c>
      <c r="AE122" s="47">
        <v>7.8E-2</v>
      </c>
      <c r="AF122" s="38"/>
      <c r="AG122" s="52">
        <f t="shared" si="23"/>
        <v>-3.0784938169472448E-2</v>
      </c>
      <c r="AH122" s="53">
        <f t="shared" si="24"/>
        <v>3.9156674996618769E-2</v>
      </c>
      <c r="AI122" s="47">
        <f t="shared" si="25"/>
        <v>2.3658545321767501E-2</v>
      </c>
      <c r="AJ122" s="38"/>
      <c r="AK122" s="54">
        <f t="shared" si="26"/>
        <v>3.2030282148913819E-2</v>
      </c>
      <c r="AL122" s="38"/>
      <c r="AM122" s="55">
        <f t="shared" si="27"/>
        <v>2.5173240387178442E-2</v>
      </c>
    </row>
    <row r="123" spans="1:39" x14ac:dyDescent="0.25">
      <c r="A123" s="5"/>
      <c r="B123" s="5"/>
      <c r="C123" s="31">
        <v>2023</v>
      </c>
      <c r="D123" s="20">
        <v>1250247953060</v>
      </c>
      <c r="E123" s="20">
        <v>1199458669278</v>
      </c>
      <c r="F123" s="20">
        <f t="shared" si="14"/>
        <v>50789283782</v>
      </c>
      <c r="G123" s="38"/>
      <c r="H123" s="20">
        <v>11328974079150</v>
      </c>
      <c r="I123" s="38"/>
      <c r="J123" s="47">
        <f t="shared" si="15"/>
        <v>4.4831317846753043E-3</v>
      </c>
      <c r="K123" s="38"/>
      <c r="L123" s="57">
        <f t="shared" si="16"/>
        <v>8.8269246007051403E-14</v>
      </c>
      <c r="M123" s="38"/>
      <c r="N123" s="20">
        <v>13119784555987</v>
      </c>
      <c r="O123" s="20">
        <v>12254369318120</v>
      </c>
      <c r="P123" s="20">
        <f t="shared" si="17"/>
        <v>865415237867</v>
      </c>
      <c r="Q123" s="49">
        <f t="shared" si="18"/>
        <v>7.6389550529533126E-2</v>
      </c>
      <c r="R123" s="38"/>
      <c r="S123" s="20">
        <v>3007116667711</v>
      </c>
      <c r="T123" s="47">
        <f t="shared" si="19"/>
        <v>0.26543592091408691</v>
      </c>
      <c r="U123" s="38"/>
      <c r="V123" s="20">
        <v>1393271967430</v>
      </c>
      <c r="W123" s="20">
        <v>1352057404055</v>
      </c>
      <c r="X123" s="20">
        <f t="shared" si="20"/>
        <v>41214563375</v>
      </c>
      <c r="Y123" s="49">
        <f t="shared" si="21"/>
        <v>3.6379784336210857E-3</v>
      </c>
      <c r="Z123" s="38"/>
      <c r="AA123" s="50">
        <f t="shared" si="22"/>
        <v>7.2751572095912043E-2</v>
      </c>
      <c r="AB123" s="38"/>
      <c r="AC123" s="47">
        <v>-296900000000</v>
      </c>
      <c r="AD123" s="47">
        <v>0.47899999999999998</v>
      </c>
      <c r="AE123" s="47">
        <v>7.8E-2</v>
      </c>
      <c r="AF123" s="38"/>
      <c r="AG123" s="52">
        <f t="shared" si="23"/>
        <v>-2.620713913949356E-2</v>
      </c>
      <c r="AH123" s="53">
        <f t="shared" si="24"/>
        <v>3.4848003033941866E-2</v>
      </c>
      <c r="AI123" s="47">
        <f t="shared" si="25"/>
        <v>2.0704001831298779E-2</v>
      </c>
      <c r="AJ123" s="38"/>
      <c r="AK123" s="54">
        <f t="shared" si="26"/>
        <v>2.9344865725747085E-2</v>
      </c>
      <c r="AL123" s="38"/>
      <c r="AM123" s="55">
        <f t="shared" si="27"/>
        <v>-2.486173394107178E-2</v>
      </c>
    </row>
    <row r="124" spans="1:39" x14ac:dyDescent="0.25">
      <c r="A124" s="5">
        <v>25</v>
      </c>
      <c r="B124" s="5" t="s">
        <v>50</v>
      </c>
      <c r="C124" s="31">
        <v>2019</v>
      </c>
      <c r="D124" s="20">
        <v>7392837000000</v>
      </c>
      <c r="E124" s="20">
        <v>8669069000000</v>
      </c>
      <c r="F124" s="20">
        <f t="shared" si="14"/>
        <v>-1276232000000</v>
      </c>
      <c r="G124" s="38"/>
      <c r="H124" s="20">
        <v>20326869000000</v>
      </c>
      <c r="I124" s="38"/>
      <c r="J124" s="47">
        <f t="shared" si="15"/>
        <v>-6.2785468829459179E-2</v>
      </c>
      <c r="K124" s="38"/>
      <c r="L124" s="57">
        <f t="shared" si="16"/>
        <v>4.919596815426911E-14</v>
      </c>
      <c r="M124" s="38"/>
      <c r="N124" s="20">
        <v>42922563000000</v>
      </c>
      <c r="O124" s="20">
        <v>41802073000000</v>
      </c>
      <c r="P124" s="20">
        <f t="shared" si="17"/>
        <v>1120490000000</v>
      </c>
      <c r="Q124" s="49">
        <f t="shared" si="18"/>
        <v>5.5123590357176996E-2</v>
      </c>
      <c r="R124" s="38"/>
      <c r="S124" s="20">
        <v>10715376000000</v>
      </c>
      <c r="T124" s="47">
        <f t="shared" si="19"/>
        <v>0.52715329645701947</v>
      </c>
      <c r="U124" s="38"/>
      <c r="V124" s="20">
        <v>4896714000000</v>
      </c>
      <c r="W124" s="20">
        <v>4485405000000</v>
      </c>
      <c r="X124" s="20">
        <f t="shared" si="20"/>
        <v>411309000000</v>
      </c>
      <c r="Y124" s="49">
        <f t="shared" si="21"/>
        <v>2.0234744465564274E-2</v>
      </c>
      <c r="Z124" s="38"/>
      <c r="AA124" s="50">
        <f t="shared" si="22"/>
        <v>3.4888845891612723E-2</v>
      </c>
      <c r="AB124" s="38"/>
      <c r="AC124" s="47">
        <v>-296900000000</v>
      </c>
      <c r="AD124" s="47">
        <v>0.47899999999999998</v>
      </c>
      <c r="AE124" s="47">
        <v>7.8E-2</v>
      </c>
      <c r="AF124" s="38"/>
      <c r="AG124" s="52">
        <f t="shared" si="23"/>
        <v>-1.4606282945002498E-2</v>
      </c>
      <c r="AH124" s="53">
        <f t="shared" si="24"/>
        <v>1.6711757182082492E-2</v>
      </c>
      <c r="AI124" s="47">
        <f t="shared" si="25"/>
        <v>4.1117957123647519E-2</v>
      </c>
      <c r="AJ124" s="38"/>
      <c r="AK124" s="54">
        <f t="shared" si="26"/>
        <v>4.322343136072751E-2</v>
      </c>
      <c r="AL124" s="38"/>
      <c r="AM124" s="55">
        <f t="shared" si="27"/>
        <v>-0.10600890019018669</v>
      </c>
    </row>
    <row r="125" spans="1:39" x14ac:dyDescent="0.25">
      <c r="A125" s="5"/>
      <c r="B125" s="5"/>
      <c r="C125" s="31">
        <v>2020</v>
      </c>
      <c r="D125" s="20">
        <v>7163536000000</v>
      </c>
      <c r="E125" s="20">
        <v>8363993000000</v>
      </c>
      <c r="F125" s="20">
        <f t="shared" si="14"/>
        <v>-1200457000000</v>
      </c>
      <c r="G125" s="38"/>
      <c r="H125" s="20">
        <v>20649371000000</v>
      </c>
      <c r="I125" s="38"/>
      <c r="J125" s="47">
        <f t="shared" si="15"/>
        <v>-5.8135281699379607E-2</v>
      </c>
      <c r="K125" s="38"/>
      <c r="L125" s="57">
        <f t="shared" si="16"/>
        <v>4.842762522887501E-14</v>
      </c>
      <c r="M125" s="38"/>
      <c r="N125" s="20">
        <v>42972474000000</v>
      </c>
      <c r="O125" s="20">
        <v>42922563000000</v>
      </c>
      <c r="P125" s="20">
        <f t="shared" si="17"/>
        <v>49911000000</v>
      </c>
      <c r="Q125" s="49">
        <f t="shared" si="18"/>
        <v>2.4170712027983808E-3</v>
      </c>
      <c r="R125" s="38"/>
      <c r="S125" s="20">
        <v>10419902000000</v>
      </c>
      <c r="T125" s="47">
        <f t="shared" si="19"/>
        <v>0.50461110897760519</v>
      </c>
      <c r="U125" s="38"/>
      <c r="V125" s="20">
        <v>4978160000000</v>
      </c>
      <c r="W125" s="20">
        <v>4896714000000</v>
      </c>
      <c r="X125" s="20">
        <f t="shared" si="20"/>
        <v>81446000000</v>
      </c>
      <c r="Y125" s="49">
        <f t="shared" si="21"/>
        <v>3.9442363643909543E-3</v>
      </c>
      <c r="Z125" s="38"/>
      <c r="AA125" s="50">
        <f t="shared" si="22"/>
        <v>-1.5271651615925736E-3</v>
      </c>
      <c r="AB125" s="38"/>
      <c r="AC125" s="47">
        <v>-296900000000</v>
      </c>
      <c r="AD125" s="47">
        <v>0.47899999999999998</v>
      </c>
      <c r="AE125" s="47">
        <v>7.8E-2</v>
      </c>
      <c r="AF125" s="38"/>
      <c r="AG125" s="52">
        <f t="shared" si="23"/>
        <v>-1.4378161930452991E-2</v>
      </c>
      <c r="AH125" s="53">
        <f t="shared" si="24"/>
        <v>-7.315121124028427E-4</v>
      </c>
      <c r="AI125" s="47">
        <f t="shared" si="25"/>
        <v>3.9359666500253208E-2</v>
      </c>
      <c r="AJ125" s="38"/>
      <c r="AK125" s="54">
        <f t="shared" si="26"/>
        <v>2.4249992457397375E-2</v>
      </c>
      <c r="AL125" s="38"/>
      <c r="AM125" s="55">
        <f t="shared" si="27"/>
        <v>-8.2385274156776989E-2</v>
      </c>
    </row>
    <row r="126" spans="1:39" x14ac:dyDescent="0.25">
      <c r="A126" s="5"/>
      <c r="B126" s="5"/>
      <c r="C126" s="31">
        <v>2021</v>
      </c>
      <c r="D126" s="20">
        <v>5758148000000</v>
      </c>
      <c r="E126" s="20">
        <v>7902091000000</v>
      </c>
      <c r="F126" s="20">
        <f t="shared" si="14"/>
        <v>-2143943000000</v>
      </c>
      <c r="G126" s="38"/>
      <c r="H126" s="20">
        <v>20534632000000</v>
      </c>
      <c r="I126" s="38"/>
      <c r="J126" s="47">
        <f t="shared" si="15"/>
        <v>-0.1044062050880678</v>
      </c>
      <c r="K126" s="38"/>
      <c r="L126" s="57">
        <f t="shared" si="16"/>
        <v>4.8698218697077213E-14</v>
      </c>
      <c r="M126" s="38"/>
      <c r="N126" s="20">
        <v>39545959000000</v>
      </c>
      <c r="O126" s="20">
        <v>42972474000000</v>
      </c>
      <c r="P126" s="20">
        <f t="shared" si="17"/>
        <v>-3426515000000</v>
      </c>
      <c r="Q126" s="49">
        <f t="shared" si="18"/>
        <v>-0.16686517683881552</v>
      </c>
      <c r="R126" s="38"/>
      <c r="S126" s="20">
        <v>10102086000000</v>
      </c>
      <c r="T126" s="47">
        <f t="shared" si="19"/>
        <v>0.49195359332468191</v>
      </c>
      <c r="U126" s="38"/>
      <c r="V126" s="20">
        <v>4136690000000</v>
      </c>
      <c r="W126" s="20">
        <v>4978160000000</v>
      </c>
      <c r="X126" s="20">
        <f t="shared" si="20"/>
        <v>-841470000000</v>
      </c>
      <c r="Y126" s="49">
        <f t="shared" si="21"/>
        <v>-4.0978090087029559E-2</v>
      </c>
      <c r="Z126" s="38"/>
      <c r="AA126" s="50">
        <f t="shared" si="22"/>
        <v>-0.12588708675178595</v>
      </c>
      <c r="AB126" s="38"/>
      <c r="AC126" s="47">
        <v>-296900000000</v>
      </c>
      <c r="AD126" s="47">
        <v>0.47899999999999998</v>
      </c>
      <c r="AE126" s="47">
        <v>7.8E-2</v>
      </c>
      <c r="AF126" s="38"/>
      <c r="AG126" s="52">
        <f t="shared" si="23"/>
        <v>-1.4458501131162224E-2</v>
      </c>
      <c r="AH126" s="53">
        <f t="shared" si="24"/>
        <v>-6.0299914554105466E-2</v>
      </c>
      <c r="AI126" s="47">
        <f t="shared" si="25"/>
        <v>3.8372380279325193E-2</v>
      </c>
      <c r="AJ126" s="38"/>
      <c r="AK126" s="54">
        <f t="shared" si="26"/>
        <v>-3.6386035405942492E-2</v>
      </c>
      <c r="AL126" s="38"/>
      <c r="AM126" s="55">
        <f t="shared" si="27"/>
        <v>-6.802016968212532E-2</v>
      </c>
    </row>
    <row r="127" spans="1:39" x14ac:dyDescent="0.25">
      <c r="A127" s="5"/>
      <c r="B127" s="5"/>
      <c r="C127" s="31">
        <v>2022</v>
      </c>
      <c r="D127" s="20">
        <v>5364761000000</v>
      </c>
      <c r="E127" s="20">
        <v>8061314000000</v>
      </c>
      <c r="F127" s="20">
        <f t="shared" si="14"/>
        <v>-2696553000000</v>
      </c>
      <c r="G127" s="38"/>
      <c r="H127" s="20">
        <v>19068532000000</v>
      </c>
      <c r="I127" s="38"/>
      <c r="J127" s="47">
        <f t="shared" si="15"/>
        <v>-0.14141377007941672</v>
      </c>
      <c r="K127" s="38"/>
      <c r="L127" s="57">
        <f t="shared" si="16"/>
        <v>5.2442421891732408E-14</v>
      </c>
      <c r="M127" s="38"/>
      <c r="N127" s="20">
        <v>41218881000000</v>
      </c>
      <c r="O127" s="20">
        <v>39545959000000</v>
      </c>
      <c r="P127" s="20">
        <f t="shared" si="17"/>
        <v>1672922000000</v>
      </c>
      <c r="Q127" s="49">
        <f t="shared" si="18"/>
        <v>8.7732081315960761E-2</v>
      </c>
      <c r="R127" s="38"/>
      <c r="S127" s="20">
        <v>9536027000000</v>
      </c>
      <c r="T127" s="47">
        <f t="shared" si="19"/>
        <v>0.50009235110495132</v>
      </c>
      <c r="U127" s="38"/>
      <c r="V127" s="20">
        <v>3507072000000</v>
      </c>
      <c r="W127" s="20">
        <v>4136690000000</v>
      </c>
      <c r="X127" s="20">
        <f t="shared" si="20"/>
        <v>-629618000000</v>
      </c>
      <c r="Y127" s="49">
        <f t="shared" si="21"/>
        <v>-3.3018692786628778E-2</v>
      </c>
      <c r="Z127" s="38"/>
      <c r="AA127" s="50">
        <f t="shared" si="22"/>
        <v>0.12075077410258954</v>
      </c>
      <c r="AB127" s="38"/>
      <c r="AC127" s="47">
        <v>-296900000000</v>
      </c>
      <c r="AD127" s="47">
        <v>0.47899999999999998</v>
      </c>
      <c r="AE127" s="47">
        <v>7.8E-2</v>
      </c>
      <c r="AF127" s="38"/>
      <c r="AG127" s="52">
        <f t="shared" si="23"/>
        <v>-1.5570155059655352E-2</v>
      </c>
      <c r="AH127" s="53">
        <f t="shared" si="24"/>
        <v>5.7839620795140385E-2</v>
      </c>
      <c r="AI127" s="47">
        <f t="shared" si="25"/>
        <v>3.9007203386186205E-2</v>
      </c>
      <c r="AJ127" s="38"/>
      <c r="AK127" s="54">
        <f t="shared" si="26"/>
        <v>8.1276669121671238E-2</v>
      </c>
      <c r="AL127" s="38"/>
      <c r="AM127" s="55">
        <f t="shared" si="27"/>
        <v>-0.22269043920108794</v>
      </c>
    </row>
    <row r="128" spans="1:39" x14ac:dyDescent="0.25">
      <c r="A128" s="5"/>
      <c r="B128" s="5"/>
      <c r="C128" s="31">
        <v>2023</v>
      </c>
      <c r="D128" s="20">
        <v>4800940000000</v>
      </c>
      <c r="E128" s="20">
        <v>7118088000000</v>
      </c>
      <c r="F128" s="20">
        <f t="shared" si="14"/>
        <v>-2317148000000</v>
      </c>
      <c r="G128" s="38"/>
      <c r="H128" s="20">
        <v>18318114000000</v>
      </c>
      <c r="I128" s="38"/>
      <c r="J128" s="47">
        <f t="shared" si="15"/>
        <v>-0.1264949000754117</v>
      </c>
      <c r="K128" s="38"/>
      <c r="L128" s="57">
        <f t="shared" si="16"/>
        <v>5.4590772827377314E-14</v>
      </c>
      <c r="M128" s="38"/>
      <c r="N128" s="20">
        <v>38611401000000</v>
      </c>
      <c r="O128" s="20">
        <v>41218881000000</v>
      </c>
      <c r="P128" s="20">
        <f t="shared" si="17"/>
        <v>-2607480000000</v>
      </c>
      <c r="Q128" s="49">
        <f t="shared" si="18"/>
        <v>-0.1423443483319298</v>
      </c>
      <c r="R128" s="38"/>
      <c r="S128" s="20">
        <v>9310734000000</v>
      </c>
      <c r="T128" s="47">
        <f t="shared" si="19"/>
        <v>0.50828016465013814</v>
      </c>
      <c r="U128" s="38"/>
      <c r="V128" s="20">
        <v>2104729000000</v>
      </c>
      <c r="W128" s="20">
        <v>3507072000000</v>
      </c>
      <c r="X128" s="20">
        <f t="shared" si="20"/>
        <v>-1402343000000</v>
      </c>
      <c r="Y128" s="49">
        <f t="shared" si="21"/>
        <v>-7.6554988139062793E-2</v>
      </c>
      <c r="Z128" s="38"/>
      <c r="AA128" s="50">
        <f t="shared" si="22"/>
        <v>-6.5789360192867005E-2</v>
      </c>
      <c r="AB128" s="38"/>
      <c r="AC128" s="47">
        <v>-296900000000</v>
      </c>
      <c r="AD128" s="47">
        <v>0.47899999999999998</v>
      </c>
      <c r="AE128" s="47">
        <v>7.8E-2</v>
      </c>
      <c r="AF128" s="38"/>
      <c r="AG128" s="52">
        <f t="shared" si="23"/>
        <v>-1.6208000452448326E-2</v>
      </c>
      <c r="AH128" s="53">
        <f t="shared" si="24"/>
        <v>-3.1513103532383291E-2</v>
      </c>
      <c r="AI128" s="47">
        <f t="shared" si="25"/>
        <v>3.9645852842710778E-2</v>
      </c>
      <c r="AJ128" s="38"/>
      <c r="AK128" s="54">
        <f t="shared" si="26"/>
        <v>-8.0752511421208414E-3</v>
      </c>
      <c r="AL128" s="38"/>
      <c r="AM128" s="55">
        <f t="shared" si="27"/>
        <v>-0.11841964893329085</v>
      </c>
    </row>
    <row r="129" spans="1:39" x14ac:dyDescent="0.25">
      <c r="A129" s="5">
        <v>26</v>
      </c>
      <c r="B129" s="5" t="s">
        <v>169</v>
      </c>
      <c r="C129" s="31">
        <v>2019</v>
      </c>
      <c r="D129" s="20">
        <v>218064313042</v>
      </c>
      <c r="E129" s="20">
        <v>-406185848934</v>
      </c>
      <c r="F129" s="20">
        <f t="shared" si="14"/>
        <v>624250161976</v>
      </c>
      <c r="G129" s="38"/>
      <c r="H129" s="20">
        <v>4588497407410</v>
      </c>
      <c r="I129" s="38"/>
      <c r="J129" s="47">
        <f t="shared" si="15"/>
        <v>0.13604675050440121</v>
      </c>
      <c r="K129" s="38"/>
      <c r="L129" s="57">
        <f t="shared" si="16"/>
        <v>2.1793626784774734E-13</v>
      </c>
      <c r="M129" s="38"/>
      <c r="N129" s="20">
        <v>2136286045964</v>
      </c>
      <c r="O129" s="20">
        <v>2101477235890</v>
      </c>
      <c r="P129" s="20">
        <f t="shared" si="17"/>
        <v>34808810074</v>
      </c>
      <c r="Q129" s="49">
        <f t="shared" si="18"/>
        <v>7.5861021557486301E-3</v>
      </c>
      <c r="R129" s="38"/>
      <c r="S129" s="20">
        <v>2363095389331</v>
      </c>
      <c r="T129" s="47">
        <f t="shared" si="19"/>
        <v>0.51500418971901762</v>
      </c>
      <c r="U129" s="38"/>
      <c r="V129" s="20">
        <v>935956961576</v>
      </c>
      <c r="W129" s="20">
        <v>460193696037</v>
      </c>
      <c r="X129" s="20">
        <f t="shared" si="20"/>
        <v>475763265539</v>
      </c>
      <c r="Y129" s="49">
        <f t="shared" si="21"/>
        <v>0.10368607047062645</v>
      </c>
      <c r="Z129" s="38"/>
      <c r="AA129" s="50">
        <f t="shared" si="22"/>
        <v>-9.6099968314877812E-2</v>
      </c>
      <c r="AB129" s="38"/>
      <c r="AC129" s="47">
        <v>-296900000000</v>
      </c>
      <c r="AD129" s="47">
        <v>0.47899999999999998</v>
      </c>
      <c r="AE129" s="47">
        <v>7.8E-2</v>
      </c>
      <c r="AF129" s="38"/>
      <c r="AG129" s="52">
        <f t="shared" si="23"/>
        <v>-6.4705277923996191E-2</v>
      </c>
      <c r="AH129" s="53">
        <f t="shared" si="24"/>
        <v>-4.6031884822826469E-2</v>
      </c>
      <c r="AI129" s="47">
        <f t="shared" si="25"/>
        <v>4.0170326798083376E-2</v>
      </c>
      <c r="AJ129" s="38"/>
      <c r="AK129" s="54">
        <f t="shared" si="26"/>
        <v>-7.0566835948739276E-2</v>
      </c>
      <c r="AL129" s="38"/>
      <c r="AM129" s="55">
        <f t="shared" si="27"/>
        <v>0.20661358645314049</v>
      </c>
    </row>
    <row r="130" spans="1:39" x14ac:dyDescent="0.25">
      <c r="A130" s="5"/>
      <c r="B130" s="5"/>
      <c r="C130" s="31">
        <v>2020</v>
      </c>
      <c r="D130" s="20">
        <v>314373402229</v>
      </c>
      <c r="E130" s="20">
        <v>170620167695</v>
      </c>
      <c r="F130" s="20">
        <f t="shared" si="14"/>
        <v>143753234534</v>
      </c>
      <c r="G130" s="38"/>
      <c r="H130" s="20">
        <v>5518890225060</v>
      </c>
      <c r="I130" s="38"/>
      <c r="J130" s="47">
        <f t="shared" si="15"/>
        <v>2.6047489381334298E-2</v>
      </c>
      <c r="K130" s="38"/>
      <c r="L130" s="57">
        <f t="shared" si="16"/>
        <v>1.8119584902399978E-13</v>
      </c>
      <c r="M130" s="38"/>
      <c r="N130" s="20">
        <v>2929365354072</v>
      </c>
      <c r="O130" s="20">
        <v>2136286045964</v>
      </c>
      <c r="P130" s="20">
        <f t="shared" si="17"/>
        <v>793079308108</v>
      </c>
      <c r="Q130" s="49">
        <f t="shared" si="18"/>
        <v>0.14370267857599539</v>
      </c>
      <c r="R130" s="38"/>
      <c r="S130" s="20">
        <v>2334405644303</v>
      </c>
      <c r="T130" s="47">
        <f t="shared" si="19"/>
        <v>0.42298461268589937</v>
      </c>
      <c r="U130" s="38"/>
      <c r="V130" s="20">
        <v>681540047863</v>
      </c>
      <c r="W130" s="20">
        <v>935956961576</v>
      </c>
      <c r="X130" s="20">
        <f t="shared" si="20"/>
        <v>-254416913713</v>
      </c>
      <c r="Y130" s="49">
        <f t="shared" si="21"/>
        <v>-4.6099288686292733E-2</v>
      </c>
      <c r="Z130" s="38"/>
      <c r="AA130" s="50">
        <f t="shared" si="22"/>
        <v>0.18980196726228812</v>
      </c>
      <c r="AB130" s="38"/>
      <c r="AC130" s="47">
        <v>-296900000000</v>
      </c>
      <c r="AD130" s="47">
        <v>0.47899999999999998</v>
      </c>
      <c r="AE130" s="47">
        <v>7.8E-2</v>
      </c>
      <c r="AF130" s="38"/>
      <c r="AG130" s="52">
        <f t="shared" si="23"/>
        <v>-5.3797047575225534E-2</v>
      </c>
      <c r="AH130" s="53">
        <f t="shared" si="24"/>
        <v>9.0915142318636011E-2</v>
      </c>
      <c r="AI130" s="47">
        <f t="shared" si="25"/>
        <v>3.2992799789500149E-2</v>
      </c>
      <c r="AJ130" s="38"/>
      <c r="AK130" s="54">
        <f t="shared" si="26"/>
        <v>7.0110894532910625E-2</v>
      </c>
      <c r="AL130" s="38"/>
      <c r="AM130" s="55">
        <f t="shared" si="27"/>
        <v>-4.4063405151576328E-2</v>
      </c>
    </row>
    <row r="131" spans="1:39" x14ac:dyDescent="0.25">
      <c r="A131" s="5"/>
      <c r="B131" s="5"/>
      <c r="C131" s="31">
        <v>2021</v>
      </c>
      <c r="D131" s="20">
        <v>535295612635</v>
      </c>
      <c r="E131" s="20">
        <v>-51752783777</v>
      </c>
      <c r="F131" s="20">
        <f t="shared" si="14"/>
        <v>587048396412</v>
      </c>
      <c r="G131" s="38"/>
      <c r="H131" s="20">
        <v>5856758922140</v>
      </c>
      <c r="I131" s="38"/>
      <c r="J131" s="47">
        <f t="shared" si="15"/>
        <v>0.10023434534633338</v>
      </c>
      <c r="K131" s="38"/>
      <c r="L131" s="57">
        <f t="shared" si="16"/>
        <v>1.7074289949339595E-13</v>
      </c>
      <c r="M131" s="38"/>
      <c r="N131" s="20">
        <v>5416331556250</v>
      </c>
      <c r="O131" s="20">
        <v>2929365354072</v>
      </c>
      <c r="P131" s="20">
        <f t="shared" si="17"/>
        <v>2486966202178</v>
      </c>
      <c r="Q131" s="49">
        <f t="shared" si="18"/>
        <v>0.4246318203019509</v>
      </c>
      <c r="R131" s="38"/>
      <c r="S131" s="20">
        <v>2251984214495</v>
      </c>
      <c r="T131" s="47">
        <f t="shared" si="19"/>
        <v>0.38451031439623401</v>
      </c>
      <c r="U131" s="38"/>
      <c r="V131" s="20">
        <v>698822979238</v>
      </c>
      <c r="W131" s="20">
        <v>681540047863</v>
      </c>
      <c r="X131" s="20">
        <f t="shared" si="20"/>
        <v>17282931375</v>
      </c>
      <c r="Y131" s="49">
        <f t="shared" si="21"/>
        <v>2.9509378147128842E-3</v>
      </c>
      <c r="Z131" s="38"/>
      <c r="AA131" s="50">
        <f t="shared" si="22"/>
        <v>0.42168088248723801</v>
      </c>
      <c r="AB131" s="38"/>
      <c r="AC131" s="47">
        <v>-296900000000</v>
      </c>
      <c r="AD131" s="47">
        <v>0.47899999999999998</v>
      </c>
      <c r="AE131" s="47">
        <v>7.8E-2</v>
      </c>
      <c r="AF131" s="38"/>
      <c r="AG131" s="52">
        <f t="shared" si="23"/>
        <v>-5.0693566859589256E-2</v>
      </c>
      <c r="AH131" s="53">
        <f t="shared" si="24"/>
        <v>0.20198514271138701</v>
      </c>
      <c r="AI131" s="47">
        <f t="shared" si="25"/>
        <v>2.9991804522906253E-2</v>
      </c>
      <c r="AJ131" s="38"/>
      <c r="AK131" s="54">
        <f t="shared" si="26"/>
        <v>0.18128338037470401</v>
      </c>
      <c r="AL131" s="38"/>
      <c r="AM131" s="55">
        <f t="shared" si="27"/>
        <v>-8.1049035028370631E-2</v>
      </c>
    </row>
    <row r="132" spans="1:39" x14ac:dyDescent="0.25">
      <c r="A132" s="5"/>
      <c r="B132" s="5"/>
      <c r="C132" s="31">
        <v>2022</v>
      </c>
      <c r="D132" s="20">
        <v>177124125126</v>
      </c>
      <c r="E132" s="20">
        <v>88059422068</v>
      </c>
      <c r="F132" s="20">
        <f t="shared" si="14"/>
        <v>89064703058</v>
      </c>
      <c r="G132" s="38"/>
      <c r="H132" s="20">
        <v>6801034778630</v>
      </c>
      <c r="I132" s="38"/>
      <c r="J132" s="47">
        <f t="shared" si="15"/>
        <v>1.3095757624686222E-2</v>
      </c>
      <c r="K132" s="38"/>
      <c r="L132" s="57">
        <f t="shared" si="16"/>
        <v>1.470364485037143E-13</v>
      </c>
      <c r="M132" s="38"/>
      <c r="N132" s="20">
        <v>4526699532441</v>
      </c>
      <c r="O132" s="20">
        <v>5416331556250</v>
      </c>
      <c r="P132" s="20">
        <f t="shared" si="17"/>
        <v>-889632023809</v>
      </c>
      <c r="Q132" s="49">
        <f t="shared" si="18"/>
        <v>-0.13080833325604715</v>
      </c>
      <c r="R132" s="38"/>
      <c r="S132" s="20">
        <v>2002881849097</v>
      </c>
      <c r="T132" s="47">
        <f t="shared" si="19"/>
        <v>0.29449663386377511</v>
      </c>
      <c r="U132" s="38"/>
      <c r="V132" s="20">
        <v>344715352244</v>
      </c>
      <c r="W132" s="20">
        <v>698822979238</v>
      </c>
      <c r="X132" s="20">
        <f t="shared" si="20"/>
        <v>-354107626994</v>
      </c>
      <c r="Y132" s="49">
        <f t="shared" si="21"/>
        <v>-5.2066727861275752E-2</v>
      </c>
      <c r="Z132" s="38"/>
      <c r="AA132" s="50">
        <f t="shared" si="22"/>
        <v>-7.8741605394771402E-2</v>
      </c>
      <c r="AB132" s="38"/>
      <c r="AC132" s="47">
        <v>-296900000000</v>
      </c>
      <c r="AD132" s="47">
        <v>0.47899999999999998</v>
      </c>
      <c r="AE132" s="47">
        <v>7.8E-2</v>
      </c>
      <c r="AF132" s="38"/>
      <c r="AG132" s="52">
        <f t="shared" si="23"/>
        <v>-4.3655121560752776E-2</v>
      </c>
      <c r="AH132" s="53">
        <f t="shared" si="24"/>
        <v>-3.7717228984095498E-2</v>
      </c>
      <c r="AI132" s="47">
        <f t="shared" si="25"/>
        <v>2.2970737441374459E-2</v>
      </c>
      <c r="AJ132" s="38"/>
      <c r="AK132" s="54">
        <f t="shared" si="26"/>
        <v>-5.8401613103473818E-2</v>
      </c>
      <c r="AL132" s="38"/>
      <c r="AM132" s="55">
        <f t="shared" si="27"/>
        <v>7.1497370728160037E-2</v>
      </c>
    </row>
    <row r="133" spans="1:39" x14ac:dyDescent="0.25">
      <c r="A133" s="5"/>
      <c r="B133" s="5"/>
      <c r="C133" s="31">
        <v>2023</v>
      </c>
      <c r="D133" s="20">
        <v>94594423482</v>
      </c>
      <c r="E133" s="20">
        <v>-316830032240</v>
      </c>
      <c r="F133" s="20">
        <f t="shared" ref="F133:F138" si="28">SUM(D133-E133)</f>
        <v>411424455722</v>
      </c>
      <c r="G133" s="38"/>
      <c r="H133" s="20">
        <v>6956345266753</v>
      </c>
      <c r="I133" s="38"/>
      <c r="J133" s="47">
        <f t="shared" ref="J133:J138" si="29">SUM(F133/H133)</f>
        <v>5.9143765863427275E-2</v>
      </c>
      <c r="K133" s="38"/>
      <c r="L133" s="57">
        <f t="shared" ref="L133:L138" si="30">SUM(1/H133)</f>
        <v>1.4375364672874671E-13</v>
      </c>
      <c r="M133" s="38"/>
      <c r="N133" s="20">
        <v>2186033911377</v>
      </c>
      <c r="O133" s="20">
        <v>4526699532441</v>
      </c>
      <c r="P133" s="20">
        <f t="shared" ref="P133:P137" si="31">SUM(N133-O133)</f>
        <v>-2340665621064</v>
      </c>
      <c r="Q133" s="49">
        <f t="shared" ref="Q133:Q138" si="32">SUM(P133/H133)</f>
        <v>-0.33647921880055676</v>
      </c>
      <c r="R133" s="38"/>
      <c r="S133" s="20">
        <v>2221152503359</v>
      </c>
      <c r="T133" s="47">
        <f t="shared" ref="T133:T138" si="33">SUM(S133/H133)</f>
        <v>0.31929877229854103</v>
      </c>
      <c r="U133" s="38"/>
      <c r="V133" s="20">
        <v>449571028852</v>
      </c>
      <c r="W133" s="20">
        <v>344715352244</v>
      </c>
      <c r="X133" s="20">
        <f t="shared" ref="X133:X138" si="34">SUM(V133-W133)</f>
        <v>104855676608</v>
      </c>
      <c r="Y133" s="49">
        <f t="shared" ref="Y133:Y138" si="35">SUM(X133/H133)</f>
        <v>1.5073385892610142E-2</v>
      </c>
      <c r="Z133" s="38"/>
      <c r="AA133" s="50">
        <f t="shared" ref="AA133:AA138" si="36">SUM(Q133-Y133)</f>
        <v>-0.3515526046931669</v>
      </c>
      <c r="AB133" s="38"/>
      <c r="AC133" s="47">
        <v>-296900000000</v>
      </c>
      <c r="AD133" s="47">
        <v>0.47899999999999998</v>
      </c>
      <c r="AE133" s="47">
        <v>7.8E-2</v>
      </c>
      <c r="AF133" s="38"/>
      <c r="AG133" s="52">
        <f t="shared" ref="AG133:AG138" si="37">AC133*L133</f>
        <v>-4.2680457713764899E-2</v>
      </c>
      <c r="AH133" s="53">
        <f t="shared" ref="AH133:AH138" si="38">AD133*AA133</f>
        <v>-0.16839369764802695</v>
      </c>
      <c r="AI133" s="47">
        <f t="shared" ref="AI133:AI138" si="39">AE133*T133</f>
        <v>2.4905304239286202E-2</v>
      </c>
      <c r="AJ133" s="38"/>
      <c r="AK133" s="54">
        <f t="shared" ref="AK133:AK138" si="40">AG133+AH133+AI133</f>
        <v>-0.18616885112250567</v>
      </c>
      <c r="AL133" s="38"/>
      <c r="AM133" s="55">
        <f t="shared" ref="AM133:AM138" si="41">J133-AK133</f>
        <v>0.24531261698593293</v>
      </c>
    </row>
    <row r="134" spans="1:39" x14ac:dyDescent="0.25">
      <c r="A134" s="5">
        <v>27</v>
      </c>
      <c r="B134" s="5" t="s">
        <v>108</v>
      </c>
      <c r="C134" s="31">
        <v>2019</v>
      </c>
      <c r="D134" s="20">
        <v>149990636633</v>
      </c>
      <c r="E134" s="20">
        <v>-224887295509</v>
      </c>
      <c r="F134" s="20">
        <f t="shared" si="28"/>
        <v>374877932142</v>
      </c>
      <c r="G134" s="38"/>
      <c r="H134" s="20">
        <v>1537031552479</v>
      </c>
      <c r="I134" s="38"/>
      <c r="J134" s="47">
        <f>SUM(F134/H134)</f>
        <v>0.243897356262712</v>
      </c>
      <c r="K134" s="38"/>
      <c r="L134" s="57">
        <f t="shared" si="30"/>
        <v>6.5060473116973488E-13</v>
      </c>
      <c r="M134" s="38"/>
      <c r="N134" s="20">
        <v>3235522159813</v>
      </c>
      <c r="O134" s="20">
        <v>2745593297236</v>
      </c>
      <c r="P134" s="20">
        <f t="shared" si="31"/>
        <v>489928862577</v>
      </c>
      <c r="Q134" s="49">
        <f t="shared" si="32"/>
        <v>0.31875003592920303</v>
      </c>
      <c r="R134" s="38"/>
      <c r="S134" s="20">
        <v>96236613278</v>
      </c>
      <c r="T134" s="47">
        <f t="shared" si="33"/>
        <v>6.2611995910418924E-2</v>
      </c>
      <c r="U134" s="38"/>
      <c r="V134" s="20">
        <v>813551612002</v>
      </c>
      <c r="W134" s="20">
        <v>798882166925</v>
      </c>
      <c r="X134" s="20">
        <f t="shared" si="34"/>
        <v>14669445077</v>
      </c>
      <c r="Y134" s="49">
        <f t="shared" si="35"/>
        <v>9.5440103707307745E-3</v>
      </c>
      <c r="Z134" s="38"/>
      <c r="AA134" s="50">
        <f t="shared" si="36"/>
        <v>0.30920602555847226</v>
      </c>
      <c r="AB134" s="38"/>
      <c r="AC134" s="47">
        <v>-296900000000</v>
      </c>
      <c r="AD134" s="47">
        <v>0.47899999999999998</v>
      </c>
      <c r="AE134" s="47">
        <v>7.8E-2</v>
      </c>
      <c r="AF134" s="38"/>
      <c r="AG134" s="52">
        <f t="shared" si="37"/>
        <v>-0.19316454468429428</v>
      </c>
      <c r="AH134" s="53">
        <f t="shared" si="38"/>
        <v>0.1481096862425082</v>
      </c>
      <c r="AI134" s="47">
        <f t="shared" si="39"/>
        <v>4.8837356810126761E-3</v>
      </c>
      <c r="AJ134" s="38"/>
      <c r="AK134" s="54">
        <f t="shared" si="40"/>
        <v>-4.0171122760773406E-2</v>
      </c>
      <c r="AL134" s="38"/>
      <c r="AM134" s="55">
        <f t="shared" si="41"/>
        <v>0.28406847902348542</v>
      </c>
    </row>
    <row r="135" spans="1:39" x14ac:dyDescent="0.25">
      <c r="A135" s="5"/>
      <c r="B135" s="5"/>
      <c r="C135" s="31">
        <v>2020</v>
      </c>
      <c r="D135" s="20">
        <v>170679197734</v>
      </c>
      <c r="E135" s="20">
        <v>-646779056291</v>
      </c>
      <c r="F135" s="20">
        <f t="shared" si="28"/>
        <v>817458254025</v>
      </c>
      <c r="G135" s="38"/>
      <c r="H135" s="20">
        <v>2311190054987</v>
      </c>
      <c r="I135" s="38"/>
      <c r="J135" s="47">
        <f t="shared" si="29"/>
        <v>0.35369581669024536</v>
      </c>
      <c r="K135" s="38"/>
      <c r="L135" s="57">
        <f t="shared" si="30"/>
        <v>4.326775281168406E-13</v>
      </c>
      <c r="M135" s="38"/>
      <c r="N135" s="20">
        <v>4138626813254</v>
      </c>
      <c r="O135" s="20">
        <v>3235522159813</v>
      </c>
      <c r="P135" s="20">
        <f t="shared" si="31"/>
        <v>903104653441</v>
      </c>
      <c r="Q135" s="49">
        <f t="shared" si="32"/>
        <v>0.39075308908166784</v>
      </c>
      <c r="R135" s="38"/>
      <c r="S135" s="20">
        <v>133749450679</v>
      </c>
      <c r="T135" s="47">
        <f t="shared" si="33"/>
        <v>5.7870381706775005E-2</v>
      </c>
      <c r="U135" s="38"/>
      <c r="V135" s="20">
        <v>941081827194</v>
      </c>
      <c r="W135" s="20">
        <v>813551612002</v>
      </c>
      <c r="X135" s="20">
        <f t="shared" si="34"/>
        <v>127530215192</v>
      </c>
      <c r="Y135" s="49">
        <f t="shared" si="35"/>
        <v>5.5179458269483311E-2</v>
      </c>
      <c r="Z135" s="38"/>
      <c r="AA135" s="50">
        <f t="shared" si="36"/>
        <v>0.3355736308121845</v>
      </c>
      <c r="AB135" s="38"/>
      <c r="AC135" s="47">
        <v>-296900000000</v>
      </c>
      <c r="AD135" s="47">
        <v>0.47899999999999998</v>
      </c>
      <c r="AE135" s="47">
        <v>7.8E-2</v>
      </c>
      <c r="AF135" s="38"/>
      <c r="AG135" s="52">
        <f t="shared" si="37"/>
        <v>-0.12846195809788996</v>
      </c>
      <c r="AH135" s="53">
        <f t="shared" si="38"/>
        <v>0.16073976915903637</v>
      </c>
      <c r="AI135" s="47">
        <f t="shared" si="39"/>
        <v>4.5138897731284502E-3</v>
      </c>
      <c r="AJ135" s="38"/>
      <c r="AK135" s="54">
        <f t="shared" si="40"/>
        <v>3.6791700834274861E-2</v>
      </c>
      <c r="AL135" s="38"/>
      <c r="AM135" s="55">
        <f t="shared" si="41"/>
        <v>0.3169041158559705</v>
      </c>
    </row>
    <row r="136" spans="1:39" x14ac:dyDescent="0.25">
      <c r="A136" s="5"/>
      <c r="B136" s="5"/>
      <c r="C136" s="31">
        <v>2021</v>
      </c>
      <c r="D136" s="20">
        <v>194432397219</v>
      </c>
      <c r="E136" s="20">
        <v>-398559548486</v>
      </c>
      <c r="F136" s="20">
        <f t="shared" si="28"/>
        <v>592991945705</v>
      </c>
      <c r="G136" s="38"/>
      <c r="H136" s="20">
        <v>2830686417461</v>
      </c>
      <c r="I136" s="38"/>
      <c r="J136" s="47">
        <f t="shared" si="29"/>
        <v>0.2094869788639066</v>
      </c>
      <c r="K136" s="38"/>
      <c r="L136" s="57">
        <f t="shared" si="30"/>
        <v>3.532712044087722E-13</v>
      </c>
      <c r="M136" s="38"/>
      <c r="N136" s="20">
        <v>5237905426180</v>
      </c>
      <c r="O136" s="20">
        <v>4138626813254</v>
      </c>
      <c r="P136" s="20">
        <f t="shared" si="31"/>
        <v>1099278612926</v>
      </c>
      <c r="Q136" s="49">
        <f t="shared" si="32"/>
        <v>0.38834347956917253</v>
      </c>
      <c r="R136" s="38"/>
      <c r="S136" s="20">
        <v>141372167819</v>
      </c>
      <c r="T136" s="47">
        <f t="shared" si="33"/>
        <v>4.9942715995297197E-2</v>
      </c>
      <c r="U136" s="38"/>
      <c r="V136" s="20">
        <v>1032091090207</v>
      </c>
      <c r="W136" s="20">
        <v>941081827194</v>
      </c>
      <c r="X136" s="20">
        <f t="shared" si="34"/>
        <v>91009263013</v>
      </c>
      <c r="Y136" s="49">
        <f t="shared" si="35"/>
        <v>3.2150951956957233E-2</v>
      </c>
      <c r="Z136" s="38"/>
      <c r="AA136" s="50">
        <f t="shared" si="36"/>
        <v>0.35619252761221532</v>
      </c>
      <c r="AB136" s="38"/>
      <c r="AC136" s="47">
        <v>-296900000000</v>
      </c>
      <c r="AD136" s="47">
        <v>0.47899999999999998</v>
      </c>
      <c r="AE136" s="47">
        <v>7.8E-2</v>
      </c>
      <c r="AF136" s="38"/>
      <c r="AG136" s="52">
        <f t="shared" si="37"/>
        <v>-0.10488622058896446</v>
      </c>
      <c r="AH136" s="53">
        <f t="shared" si="38"/>
        <v>0.17061622072625113</v>
      </c>
      <c r="AI136" s="47">
        <f t="shared" si="39"/>
        <v>3.8955318476331813E-3</v>
      </c>
      <c r="AJ136" s="38"/>
      <c r="AK136" s="54">
        <f t="shared" si="40"/>
        <v>6.9625531984919845E-2</v>
      </c>
      <c r="AL136" s="38"/>
      <c r="AM136" s="55">
        <f t="shared" si="41"/>
        <v>0.13986144687898677</v>
      </c>
    </row>
    <row r="137" spans="1:39" x14ac:dyDescent="0.25">
      <c r="A137" s="5"/>
      <c r="B137" s="5"/>
      <c r="C137" s="31">
        <v>2022</v>
      </c>
      <c r="D137" s="20">
        <v>254127589783</v>
      </c>
      <c r="E137" s="20">
        <v>31235728934</v>
      </c>
      <c r="F137" s="20">
        <f t="shared" si="28"/>
        <v>222891860849</v>
      </c>
      <c r="G137" s="38"/>
      <c r="H137" s="20">
        <v>3478074220547</v>
      </c>
      <c r="I137" s="38"/>
      <c r="J137" s="47">
        <f t="shared" si="29"/>
        <v>6.408484888914924E-2</v>
      </c>
      <c r="K137" s="38"/>
      <c r="L137" s="57">
        <f t="shared" si="30"/>
        <v>2.8751542853583185E-13</v>
      </c>
      <c r="M137" s="38"/>
      <c r="N137" s="20">
        <v>6918453560506</v>
      </c>
      <c r="O137" s="20">
        <v>5237905426180</v>
      </c>
      <c r="P137" s="20">
        <f t="shared" si="31"/>
        <v>1680548134326</v>
      </c>
      <c r="Q137" s="49">
        <f t="shared" si="32"/>
        <v>0.48318351701583256</v>
      </c>
      <c r="R137" s="38"/>
      <c r="S137" s="20">
        <v>203957308836</v>
      </c>
      <c r="T137" s="47">
        <f t="shared" si="33"/>
        <v>5.864087305299754E-2</v>
      </c>
      <c r="U137" s="38"/>
      <c r="V137" s="20">
        <v>805096060440</v>
      </c>
      <c r="W137" s="20">
        <v>1032091090207</v>
      </c>
      <c r="X137" s="20">
        <f t="shared" si="34"/>
        <v>-226995029767</v>
      </c>
      <c r="Y137" s="49">
        <f t="shared" si="35"/>
        <v>-6.5264573258962913E-2</v>
      </c>
      <c r="Z137" s="38"/>
      <c r="AA137" s="50">
        <f t="shared" si="36"/>
        <v>0.54844809027479546</v>
      </c>
      <c r="AB137" s="38"/>
      <c r="AC137" s="47">
        <v>-296900000000</v>
      </c>
      <c r="AD137" s="47">
        <v>0.47899999999999998</v>
      </c>
      <c r="AE137" s="47">
        <v>7.8E-2</v>
      </c>
      <c r="AF137" s="38"/>
      <c r="AG137" s="52">
        <f t="shared" si="37"/>
        <v>-8.5363330732288481E-2</v>
      </c>
      <c r="AH137" s="53">
        <f t="shared" si="38"/>
        <v>0.26270663524162702</v>
      </c>
      <c r="AI137" s="47">
        <f t="shared" si="39"/>
        <v>4.5739880981338077E-3</v>
      </c>
      <c r="AJ137" s="38"/>
      <c r="AK137" s="54">
        <f t="shared" si="40"/>
        <v>0.18191729260747236</v>
      </c>
      <c r="AL137" s="38"/>
      <c r="AM137" s="55">
        <f t="shared" si="41"/>
        <v>-0.11783244371832312</v>
      </c>
    </row>
    <row r="138" spans="1:39" x14ac:dyDescent="0.25">
      <c r="A138" s="5"/>
      <c r="B138" s="5"/>
      <c r="C138" s="31">
        <v>2023</v>
      </c>
      <c r="D138" s="20">
        <v>306268555595</v>
      </c>
      <c r="E138" s="20">
        <v>-394209765259</v>
      </c>
      <c r="F138" s="20">
        <f t="shared" si="28"/>
        <v>700478320854</v>
      </c>
      <c r="G138" s="38"/>
      <c r="H138" s="20">
        <v>3849086552639</v>
      </c>
      <c r="I138" s="38"/>
      <c r="J138" s="47">
        <f t="shared" si="29"/>
        <v>0.18198559873218231</v>
      </c>
      <c r="K138" s="38"/>
      <c r="L138" s="57">
        <f t="shared" si="30"/>
        <v>2.5980190009351251E-13</v>
      </c>
      <c r="M138" s="38"/>
      <c r="N138" s="20">
        <v>12857028724562</v>
      </c>
      <c r="O138" s="20">
        <v>6918453560506</v>
      </c>
      <c r="P138" s="20">
        <f>SUM(N138-O138)</f>
        <v>5938575164056</v>
      </c>
      <c r="Q138" s="49">
        <f t="shared" si="32"/>
        <v>1.5428531114698916</v>
      </c>
      <c r="R138" s="38"/>
      <c r="S138" s="20">
        <v>232941361470</v>
      </c>
      <c r="T138" s="47">
        <f t="shared" si="33"/>
        <v>6.0518608320275724E-2</v>
      </c>
      <c r="U138" s="38"/>
      <c r="V138" s="20">
        <v>907350076972</v>
      </c>
      <c r="W138" s="20">
        <v>805096060440</v>
      </c>
      <c r="X138" s="20">
        <f t="shared" si="34"/>
        <v>102254016532</v>
      </c>
      <c r="Y138" s="49">
        <f t="shared" si="35"/>
        <v>2.6565787787207043E-2</v>
      </c>
      <c r="Z138" s="38"/>
      <c r="AA138" s="50">
        <f t="shared" si="36"/>
        <v>1.5162873236826846</v>
      </c>
      <c r="AB138" s="38"/>
      <c r="AC138" s="47">
        <v>-296900000000</v>
      </c>
      <c r="AD138" s="47">
        <v>0.47899999999999998</v>
      </c>
      <c r="AE138" s="47">
        <v>7.8E-2</v>
      </c>
      <c r="AF138" s="38"/>
      <c r="AG138" s="52">
        <f t="shared" si="37"/>
        <v>-7.7135184137763865E-2</v>
      </c>
      <c r="AH138" s="53">
        <f t="shared" si="38"/>
        <v>0.72630162804400589</v>
      </c>
      <c r="AI138" s="47">
        <f t="shared" si="39"/>
        <v>4.7204514489815061E-3</v>
      </c>
      <c r="AJ138" s="38"/>
      <c r="AK138" s="54">
        <f t="shared" si="40"/>
        <v>0.65388689535522349</v>
      </c>
      <c r="AL138" s="38"/>
      <c r="AM138" s="55">
        <f t="shared" si="41"/>
        <v>-0.47190129662304114</v>
      </c>
    </row>
  </sheetData>
  <mergeCells count="6">
    <mergeCell ref="AC2:AE2"/>
    <mergeCell ref="A1:C1"/>
    <mergeCell ref="D1:F1"/>
    <mergeCell ref="A2:A3"/>
    <mergeCell ref="B2:B3"/>
    <mergeCell ref="C2:C3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AB545-E68B-4688-8307-9F665DDF7C22}">
  <dimension ref="A1:H138"/>
  <sheetViews>
    <sheetView zoomScale="90" zoomScaleNormal="9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85" sqref="D85"/>
    </sheetView>
  </sheetViews>
  <sheetFormatPr defaultRowHeight="15" x14ac:dyDescent="0.25"/>
  <cols>
    <col min="2" max="2" width="12.5703125" customWidth="1"/>
    <col min="3" max="3" width="19.28515625" customWidth="1"/>
    <col min="4" max="4" width="16.85546875" style="1" customWidth="1"/>
    <col min="5" max="5" width="15.7109375" style="1" customWidth="1"/>
    <col min="6" max="6" width="9.140625" style="1" customWidth="1"/>
    <col min="7" max="7" width="12.140625" style="1" customWidth="1"/>
  </cols>
  <sheetData>
    <row r="1" spans="1:8" x14ac:dyDescent="0.25">
      <c r="A1" s="98"/>
      <c r="B1" s="98"/>
      <c r="C1" s="98"/>
      <c r="D1" s="98"/>
      <c r="E1" s="43"/>
      <c r="F1" s="43"/>
      <c r="G1" s="43"/>
      <c r="H1" s="61"/>
    </row>
    <row r="2" spans="1:8" ht="15" customHeight="1" x14ac:dyDescent="0.25">
      <c r="A2" s="97" t="s">
        <v>116</v>
      </c>
      <c r="B2" s="97" t="s">
        <v>126</v>
      </c>
      <c r="C2" s="97" t="s">
        <v>127</v>
      </c>
      <c r="D2" s="100" t="s">
        <v>214</v>
      </c>
      <c r="E2" s="99" t="s">
        <v>215</v>
      </c>
      <c r="F2" s="99"/>
      <c r="G2" s="99" t="s">
        <v>216</v>
      </c>
      <c r="H2" s="97" t="s">
        <v>211</v>
      </c>
    </row>
    <row r="3" spans="1:8" x14ac:dyDescent="0.25">
      <c r="A3" s="97"/>
      <c r="B3" s="97"/>
      <c r="C3" s="97"/>
      <c r="D3" s="101"/>
      <c r="E3" s="99"/>
      <c r="F3" s="99"/>
      <c r="G3" s="99"/>
      <c r="H3" s="97"/>
    </row>
    <row r="4" spans="1:8" x14ac:dyDescent="0.25">
      <c r="A4" s="5">
        <v>1</v>
      </c>
      <c r="B4" s="5" t="s">
        <v>0</v>
      </c>
      <c r="C4" s="5">
        <v>2019</v>
      </c>
      <c r="D4" s="5">
        <v>3</v>
      </c>
      <c r="E4" s="5">
        <v>3</v>
      </c>
      <c r="F4" s="5">
        <f>E4/D4</f>
        <v>1</v>
      </c>
      <c r="G4" s="31">
        <v>5</v>
      </c>
      <c r="H4" s="5">
        <v>1</v>
      </c>
    </row>
    <row r="5" spans="1:8" x14ac:dyDescent="0.25">
      <c r="A5" s="5"/>
      <c r="B5" s="5"/>
      <c r="C5" s="5">
        <v>2020</v>
      </c>
      <c r="D5" s="5">
        <v>3</v>
      </c>
      <c r="E5" s="5">
        <v>3</v>
      </c>
      <c r="F5" s="5">
        <f t="shared" ref="F5:F68" si="0">E5/D5</f>
        <v>1</v>
      </c>
      <c r="G5" s="31">
        <v>6</v>
      </c>
      <c r="H5" s="5">
        <v>1</v>
      </c>
    </row>
    <row r="6" spans="1:8" x14ac:dyDescent="0.25">
      <c r="A6" s="5"/>
      <c r="B6" s="5"/>
      <c r="C6" s="5">
        <v>2021</v>
      </c>
      <c r="D6" s="5">
        <v>3</v>
      </c>
      <c r="E6" s="5">
        <v>3</v>
      </c>
      <c r="F6" s="5">
        <f t="shared" si="0"/>
        <v>1</v>
      </c>
      <c r="G6" s="31">
        <v>6</v>
      </c>
      <c r="H6" s="5">
        <v>1</v>
      </c>
    </row>
    <row r="7" spans="1:8" x14ac:dyDescent="0.25">
      <c r="A7" s="5"/>
      <c r="B7" s="5"/>
      <c r="C7" s="5">
        <v>2022</v>
      </c>
      <c r="D7" s="5">
        <v>3</v>
      </c>
      <c r="E7" s="5">
        <v>3</v>
      </c>
      <c r="F7" s="5">
        <f t="shared" si="0"/>
        <v>1</v>
      </c>
      <c r="G7" s="31">
        <v>6</v>
      </c>
      <c r="H7" s="5">
        <v>1</v>
      </c>
    </row>
    <row r="8" spans="1:8" x14ac:dyDescent="0.25">
      <c r="A8" s="5"/>
      <c r="B8" s="5"/>
      <c r="C8" s="5">
        <v>2023</v>
      </c>
      <c r="D8" s="5">
        <v>3</v>
      </c>
      <c r="E8" s="5">
        <v>3</v>
      </c>
      <c r="F8" s="5">
        <f t="shared" si="0"/>
        <v>1</v>
      </c>
      <c r="G8" s="31">
        <v>6</v>
      </c>
      <c r="H8" s="5">
        <v>1</v>
      </c>
    </row>
    <row r="9" spans="1:8" x14ac:dyDescent="0.25">
      <c r="A9" s="5">
        <v>2</v>
      </c>
      <c r="B9" s="5" t="s">
        <v>5</v>
      </c>
      <c r="C9" s="5">
        <v>2019</v>
      </c>
      <c r="D9" s="5">
        <v>3</v>
      </c>
      <c r="E9" s="5">
        <v>3</v>
      </c>
      <c r="F9" s="5">
        <f t="shared" si="0"/>
        <v>1</v>
      </c>
      <c r="G9" s="31">
        <v>4</v>
      </c>
      <c r="H9" s="5">
        <v>1</v>
      </c>
    </row>
    <row r="10" spans="1:8" x14ac:dyDescent="0.25">
      <c r="A10" s="5"/>
      <c r="B10" s="5"/>
      <c r="C10" s="5">
        <v>2020</v>
      </c>
      <c r="D10" s="5">
        <v>3</v>
      </c>
      <c r="E10" s="5">
        <v>3</v>
      </c>
      <c r="F10" s="5">
        <f t="shared" si="0"/>
        <v>1</v>
      </c>
      <c r="G10" s="31">
        <v>4</v>
      </c>
      <c r="H10" s="5">
        <v>1</v>
      </c>
    </row>
    <row r="11" spans="1:8" x14ac:dyDescent="0.25">
      <c r="A11" s="5"/>
      <c r="B11" s="5"/>
      <c r="C11" s="5">
        <v>2021</v>
      </c>
      <c r="D11" s="5">
        <v>3</v>
      </c>
      <c r="E11" s="5">
        <v>3</v>
      </c>
      <c r="F11" s="5">
        <f t="shared" si="0"/>
        <v>1</v>
      </c>
      <c r="G11" s="31">
        <v>4</v>
      </c>
      <c r="H11" s="5">
        <v>1</v>
      </c>
    </row>
    <row r="12" spans="1:8" x14ac:dyDescent="0.25">
      <c r="A12" s="5"/>
      <c r="B12" s="5"/>
      <c r="C12" s="5">
        <v>2022</v>
      </c>
      <c r="D12" s="5">
        <v>3</v>
      </c>
      <c r="E12" s="5">
        <v>3</v>
      </c>
      <c r="F12" s="5">
        <f t="shared" si="0"/>
        <v>1</v>
      </c>
      <c r="G12" s="31">
        <v>4</v>
      </c>
      <c r="H12" s="5">
        <v>1</v>
      </c>
    </row>
    <row r="13" spans="1:8" x14ac:dyDescent="0.25">
      <c r="A13" s="5"/>
      <c r="B13" s="5"/>
      <c r="C13" s="5">
        <v>2023</v>
      </c>
      <c r="D13" s="5">
        <v>3</v>
      </c>
      <c r="E13" s="5">
        <v>3</v>
      </c>
      <c r="F13" s="5">
        <f t="shared" si="0"/>
        <v>1</v>
      </c>
      <c r="G13" s="31">
        <v>4</v>
      </c>
      <c r="H13" s="5">
        <v>1</v>
      </c>
    </row>
    <row r="14" spans="1:8" x14ac:dyDescent="0.25">
      <c r="A14" s="5">
        <v>3</v>
      </c>
      <c r="B14" s="5" t="s">
        <v>8</v>
      </c>
      <c r="C14" s="5">
        <v>2019</v>
      </c>
      <c r="D14" s="5">
        <v>3</v>
      </c>
      <c r="E14" s="5">
        <v>3</v>
      </c>
      <c r="F14" s="5">
        <f t="shared" si="0"/>
        <v>1</v>
      </c>
      <c r="G14" s="31">
        <v>4</v>
      </c>
      <c r="H14" s="5">
        <v>1</v>
      </c>
    </row>
    <row r="15" spans="1:8" x14ac:dyDescent="0.25">
      <c r="A15" s="5"/>
      <c r="B15" s="5"/>
      <c r="C15" s="5">
        <v>2020</v>
      </c>
      <c r="D15" s="5">
        <v>3</v>
      </c>
      <c r="E15" s="5">
        <v>3</v>
      </c>
      <c r="F15" s="5">
        <f t="shared" si="0"/>
        <v>1</v>
      </c>
      <c r="G15" s="31">
        <v>4</v>
      </c>
      <c r="H15" s="5">
        <v>1</v>
      </c>
    </row>
    <row r="16" spans="1:8" x14ac:dyDescent="0.25">
      <c r="A16" s="5"/>
      <c r="B16" s="5"/>
      <c r="C16" s="5">
        <v>2021</v>
      </c>
      <c r="D16" s="5">
        <v>3</v>
      </c>
      <c r="E16" s="5">
        <v>3</v>
      </c>
      <c r="F16" s="5">
        <f t="shared" si="0"/>
        <v>1</v>
      </c>
      <c r="G16" s="31">
        <v>4</v>
      </c>
      <c r="H16" s="5">
        <v>1</v>
      </c>
    </row>
    <row r="17" spans="1:8" x14ac:dyDescent="0.25">
      <c r="A17" s="5"/>
      <c r="B17" s="5"/>
      <c r="C17" s="5">
        <v>2022</v>
      </c>
      <c r="D17" s="5">
        <v>3</v>
      </c>
      <c r="E17" s="5">
        <v>3</v>
      </c>
      <c r="F17" s="5">
        <f t="shared" si="0"/>
        <v>1</v>
      </c>
      <c r="G17" s="31">
        <v>4</v>
      </c>
      <c r="H17" s="5">
        <v>1</v>
      </c>
    </row>
    <row r="18" spans="1:8" x14ac:dyDescent="0.25">
      <c r="A18" s="5"/>
      <c r="B18" s="5"/>
      <c r="C18" s="5">
        <v>2023</v>
      </c>
      <c r="D18" s="5">
        <v>3</v>
      </c>
      <c r="E18" s="5">
        <v>3</v>
      </c>
      <c r="F18" s="5">
        <f t="shared" si="0"/>
        <v>1</v>
      </c>
      <c r="G18" s="31">
        <v>4</v>
      </c>
      <c r="H18" s="5">
        <v>1</v>
      </c>
    </row>
    <row r="19" spans="1:8" x14ac:dyDescent="0.25">
      <c r="A19" s="5">
        <v>4</v>
      </c>
      <c r="B19" s="5" t="s">
        <v>10</v>
      </c>
      <c r="C19" s="5">
        <v>2019</v>
      </c>
      <c r="D19" s="5">
        <v>3</v>
      </c>
      <c r="E19" s="5">
        <v>3</v>
      </c>
      <c r="F19" s="5">
        <f t="shared" si="0"/>
        <v>1</v>
      </c>
      <c r="G19" s="31">
        <v>5</v>
      </c>
      <c r="H19" s="5">
        <v>1</v>
      </c>
    </row>
    <row r="20" spans="1:8" x14ac:dyDescent="0.25">
      <c r="A20" s="5"/>
      <c r="B20" s="5"/>
      <c r="C20" s="5">
        <v>2020</v>
      </c>
      <c r="D20" s="5">
        <v>3</v>
      </c>
      <c r="E20" s="5">
        <v>3</v>
      </c>
      <c r="F20" s="5">
        <f t="shared" si="0"/>
        <v>1</v>
      </c>
      <c r="G20" s="31">
        <v>5</v>
      </c>
      <c r="H20" s="5">
        <v>1</v>
      </c>
    </row>
    <row r="21" spans="1:8" x14ac:dyDescent="0.25">
      <c r="A21" s="5"/>
      <c r="B21" s="5"/>
      <c r="C21" s="5">
        <v>2021</v>
      </c>
      <c r="D21" s="5">
        <v>3</v>
      </c>
      <c r="E21" s="5">
        <v>3</v>
      </c>
      <c r="F21" s="5">
        <f t="shared" si="0"/>
        <v>1</v>
      </c>
      <c r="G21" s="31">
        <v>4</v>
      </c>
      <c r="H21" s="5">
        <v>1</v>
      </c>
    </row>
    <row r="22" spans="1:8" x14ac:dyDescent="0.25">
      <c r="A22" s="5"/>
      <c r="B22" s="5"/>
      <c r="C22" s="5">
        <v>2022</v>
      </c>
      <c r="D22" s="5">
        <v>3</v>
      </c>
      <c r="E22" s="5">
        <v>3</v>
      </c>
      <c r="F22" s="5">
        <f t="shared" si="0"/>
        <v>1</v>
      </c>
      <c r="G22" s="31">
        <v>4</v>
      </c>
      <c r="H22" s="5">
        <v>1</v>
      </c>
    </row>
    <row r="23" spans="1:8" x14ac:dyDescent="0.25">
      <c r="A23" s="5"/>
      <c r="B23" s="5"/>
      <c r="C23" s="5">
        <v>2023</v>
      </c>
      <c r="D23" s="5">
        <v>3</v>
      </c>
      <c r="E23" s="5">
        <v>3</v>
      </c>
      <c r="F23" s="5">
        <f t="shared" si="0"/>
        <v>1</v>
      </c>
      <c r="G23" s="31">
        <v>4</v>
      </c>
      <c r="H23" s="5">
        <v>1</v>
      </c>
    </row>
    <row r="24" spans="1:8" x14ac:dyDescent="0.25">
      <c r="A24" s="5">
        <v>5</v>
      </c>
      <c r="B24" s="5" t="s">
        <v>14</v>
      </c>
      <c r="C24" s="5">
        <v>2019</v>
      </c>
      <c r="D24" s="5">
        <v>3</v>
      </c>
      <c r="E24" s="5">
        <v>3</v>
      </c>
      <c r="F24" s="5">
        <f t="shared" si="0"/>
        <v>1</v>
      </c>
      <c r="G24" s="31">
        <v>9</v>
      </c>
      <c r="H24" s="5">
        <v>1</v>
      </c>
    </row>
    <row r="25" spans="1:8" x14ac:dyDescent="0.25">
      <c r="A25" s="5"/>
      <c r="B25" s="5"/>
      <c r="C25" s="5">
        <v>2020</v>
      </c>
      <c r="D25" s="5">
        <v>3</v>
      </c>
      <c r="E25" s="5">
        <v>3</v>
      </c>
      <c r="F25" s="5">
        <f t="shared" si="0"/>
        <v>1</v>
      </c>
      <c r="G25" s="31">
        <v>4</v>
      </c>
      <c r="H25" s="5">
        <v>1</v>
      </c>
    </row>
    <row r="26" spans="1:8" x14ac:dyDescent="0.25">
      <c r="A26" s="5"/>
      <c r="B26" s="5"/>
      <c r="C26" s="5">
        <v>2021</v>
      </c>
      <c r="D26" s="5">
        <v>3</v>
      </c>
      <c r="E26" s="5">
        <v>3</v>
      </c>
      <c r="F26" s="5">
        <f t="shared" si="0"/>
        <v>1</v>
      </c>
      <c r="G26" s="31">
        <v>10</v>
      </c>
      <c r="H26" s="5">
        <v>1</v>
      </c>
    </row>
    <row r="27" spans="1:8" x14ac:dyDescent="0.25">
      <c r="A27" s="5"/>
      <c r="B27" s="5"/>
      <c r="C27" s="5">
        <v>2022</v>
      </c>
      <c r="D27" s="5">
        <v>3</v>
      </c>
      <c r="E27" s="5">
        <v>3</v>
      </c>
      <c r="F27" s="5">
        <f t="shared" si="0"/>
        <v>1</v>
      </c>
      <c r="G27" s="31">
        <v>9</v>
      </c>
      <c r="H27" s="5">
        <v>1</v>
      </c>
    </row>
    <row r="28" spans="1:8" x14ac:dyDescent="0.25">
      <c r="A28" s="5"/>
      <c r="B28" s="5"/>
      <c r="C28" s="5">
        <v>2023</v>
      </c>
      <c r="D28" s="5">
        <v>3</v>
      </c>
      <c r="E28" s="5">
        <v>3</v>
      </c>
      <c r="F28" s="5">
        <f t="shared" si="0"/>
        <v>1</v>
      </c>
      <c r="G28" s="31">
        <v>5</v>
      </c>
      <c r="H28" s="5">
        <v>1</v>
      </c>
    </row>
    <row r="29" spans="1:8" x14ac:dyDescent="0.25">
      <c r="A29" s="5">
        <v>6</v>
      </c>
      <c r="B29" s="5" t="s">
        <v>20</v>
      </c>
      <c r="C29" s="5">
        <v>2019</v>
      </c>
      <c r="D29" s="5">
        <v>3</v>
      </c>
      <c r="E29" s="5">
        <v>3</v>
      </c>
      <c r="F29" s="5">
        <f t="shared" si="0"/>
        <v>1</v>
      </c>
      <c r="G29" s="31">
        <v>7</v>
      </c>
      <c r="H29" s="5">
        <v>1</v>
      </c>
    </row>
    <row r="30" spans="1:8" x14ac:dyDescent="0.25">
      <c r="A30" s="5"/>
      <c r="B30" s="5"/>
      <c r="C30" s="5">
        <v>2020</v>
      </c>
      <c r="D30" s="5">
        <v>3</v>
      </c>
      <c r="E30" s="5">
        <v>3</v>
      </c>
      <c r="F30" s="5">
        <f t="shared" si="0"/>
        <v>1</v>
      </c>
      <c r="G30" s="31">
        <v>6</v>
      </c>
      <c r="H30" s="5">
        <v>1</v>
      </c>
    </row>
    <row r="31" spans="1:8" x14ac:dyDescent="0.25">
      <c r="A31" s="5"/>
      <c r="B31" s="5"/>
      <c r="C31" s="5">
        <v>2021</v>
      </c>
      <c r="D31" s="5">
        <v>3</v>
      </c>
      <c r="E31" s="5">
        <v>3</v>
      </c>
      <c r="F31" s="5">
        <f t="shared" si="0"/>
        <v>1</v>
      </c>
      <c r="G31" s="31">
        <v>6</v>
      </c>
      <c r="H31" s="5">
        <v>1</v>
      </c>
    </row>
    <row r="32" spans="1:8" x14ac:dyDescent="0.25">
      <c r="A32" s="5"/>
      <c r="B32" s="5"/>
      <c r="C32" s="5">
        <v>2022</v>
      </c>
      <c r="D32" s="5">
        <v>3</v>
      </c>
      <c r="E32" s="5">
        <v>3</v>
      </c>
      <c r="F32" s="5">
        <f t="shared" si="0"/>
        <v>1</v>
      </c>
      <c r="G32" s="31">
        <v>6</v>
      </c>
      <c r="H32" s="5">
        <v>1</v>
      </c>
    </row>
    <row r="33" spans="1:8" x14ac:dyDescent="0.25">
      <c r="A33" s="5"/>
      <c r="B33" s="5"/>
      <c r="C33" s="5">
        <v>2023</v>
      </c>
      <c r="D33" s="5">
        <v>3</v>
      </c>
      <c r="E33" s="5">
        <v>3</v>
      </c>
      <c r="F33" s="5">
        <f t="shared" si="0"/>
        <v>1</v>
      </c>
      <c r="G33" s="31">
        <v>6</v>
      </c>
      <c r="H33" s="5">
        <v>1</v>
      </c>
    </row>
    <row r="34" spans="1:8" x14ac:dyDescent="0.25">
      <c r="A34" s="5">
        <v>7</v>
      </c>
      <c r="B34" s="5" t="s">
        <v>23</v>
      </c>
      <c r="C34" s="5">
        <v>2019</v>
      </c>
      <c r="D34" s="5">
        <v>3</v>
      </c>
      <c r="E34" s="5">
        <v>3</v>
      </c>
      <c r="F34" s="5">
        <f t="shared" si="0"/>
        <v>1</v>
      </c>
      <c r="G34" s="31">
        <v>0</v>
      </c>
      <c r="H34" s="5">
        <v>1</v>
      </c>
    </row>
    <row r="35" spans="1:8" x14ac:dyDescent="0.25">
      <c r="A35" s="5"/>
      <c r="B35" s="5"/>
      <c r="C35" s="5">
        <v>2020</v>
      </c>
      <c r="D35" s="5">
        <v>3</v>
      </c>
      <c r="E35" s="5">
        <v>3</v>
      </c>
      <c r="F35" s="5">
        <f t="shared" si="0"/>
        <v>1</v>
      </c>
      <c r="G35" s="31">
        <v>6</v>
      </c>
      <c r="H35" s="5">
        <v>1</v>
      </c>
    </row>
    <row r="36" spans="1:8" x14ac:dyDescent="0.25">
      <c r="A36" s="5"/>
      <c r="B36" s="5"/>
      <c r="C36" s="5">
        <v>2021</v>
      </c>
      <c r="D36" s="5">
        <v>3</v>
      </c>
      <c r="E36" s="5">
        <v>3</v>
      </c>
      <c r="F36" s="5">
        <f t="shared" si="0"/>
        <v>1</v>
      </c>
      <c r="G36" s="31">
        <v>4</v>
      </c>
      <c r="H36" s="5">
        <v>1</v>
      </c>
    </row>
    <row r="37" spans="1:8" x14ac:dyDescent="0.25">
      <c r="A37" s="5"/>
      <c r="B37" s="5"/>
      <c r="C37" s="5">
        <v>2022</v>
      </c>
      <c r="D37" s="5">
        <v>4</v>
      </c>
      <c r="E37" s="5">
        <v>3</v>
      </c>
      <c r="F37" s="5">
        <f t="shared" si="0"/>
        <v>0.75</v>
      </c>
      <c r="G37" s="31">
        <v>3</v>
      </c>
      <c r="H37" s="5">
        <v>1</v>
      </c>
    </row>
    <row r="38" spans="1:8" x14ac:dyDescent="0.25">
      <c r="A38" s="5"/>
      <c r="B38" s="5"/>
      <c r="C38" s="5">
        <v>2023</v>
      </c>
      <c r="D38" s="5">
        <v>3</v>
      </c>
      <c r="E38" s="5">
        <v>3</v>
      </c>
      <c r="F38" s="5">
        <f t="shared" si="0"/>
        <v>1</v>
      </c>
      <c r="G38" s="31">
        <v>8</v>
      </c>
      <c r="H38" s="5">
        <v>1</v>
      </c>
    </row>
    <row r="39" spans="1:8" x14ac:dyDescent="0.25">
      <c r="A39" s="5">
        <v>8</v>
      </c>
      <c r="B39" s="5" t="s">
        <v>32</v>
      </c>
      <c r="C39" s="5">
        <v>2019</v>
      </c>
      <c r="D39" s="5">
        <v>3</v>
      </c>
      <c r="E39" s="5">
        <v>3</v>
      </c>
      <c r="F39" s="5">
        <f t="shared" si="0"/>
        <v>1</v>
      </c>
      <c r="G39" s="31">
        <v>6</v>
      </c>
      <c r="H39" s="5">
        <v>1</v>
      </c>
    </row>
    <row r="40" spans="1:8" x14ac:dyDescent="0.25">
      <c r="A40" s="5"/>
      <c r="B40" s="5"/>
      <c r="C40" s="5">
        <v>2020</v>
      </c>
      <c r="D40" s="5">
        <v>3</v>
      </c>
      <c r="E40" s="5">
        <v>3</v>
      </c>
      <c r="F40" s="5">
        <f t="shared" si="0"/>
        <v>1</v>
      </c>
      <c r="G40" s="31">
        <v>6</v>
      </c>
      <c r="H40" s="5">
        <v>1</v>
      </c>
    </row>
    <row r="41" spans="1:8" x14ac:dyDescent="0.25">
      <c r="A41" s="5"/>
      <c r="B41" s="5"/>
      <c r="C41" s="5">
        <v>2021</v>
      </c>
      <c r="D41" s="5">
        <v>3</v>
      </c>
      <c r="E41" s="5">
        <v>3</v>
      </c>
      <c r="F41" s="5">
        <f t="shared" si="0"/>
        <v>1</v>
      </c>
      <c r="G41" s="31">
        <v>5</v>
      </c>
      <c r="H41" s="5">
        <v>1</v>
      </c>
    </row>
    <row r="42" spans="1:8" x14ac:dyDescent="0.25">
      <c r="A42" s="5"/>
      <c r="B42" s="5"/>
      <c r="C42" s="5">
        <v>2022</v>
      </c>
      <c r="D42" s="5">
        <v>3</v>
      </c>
      <c r="E42" s="5">
        <v>3</v>
      </c>
      <c r="F42" s="5">
        <f t="shared" si="0"/>
        <v>1</v>
      </c>
      <c r="G42" s="31">
        <v>5</v>
      </c>
      <c r="H42" s="5">
        <v>1</v>
      </c>
    </row>
    <row r="43" spans="1:8" x14ac:dyDescent="0.25">
      <c r="A43" s="5"/>
      <c r="B43" s="5"/>
      <c r="C43" s="5">
        <v>2023</v>
      </c>
      <c r="D43" s="5">
        <v>3</v>
      </c>
      <c r="E43" s="5">
        <v>3</v>
      </c>
      <c r="F43" s="5">
        <f t="shared" si="0"/>
        <v>1</v>
      </c>
      <c r="G43" s="31">
        <v>4</v>
      </c>
      <c r="H43" s="5">
        <v>1</v>
      </c>
    </row>
    <row r="44" spans="1:8" x14ac:dyDescent="0.25">
      <c r="A44" s="5">
        <v>9</v>
      </c>
      <c r="B44" s="5" t="s">
        <v>34</v>
      </c>
      <c r="C44" s="5">
        <v>2019</v>
      </c>
      <c r="D44" s="5">
        <v>3</v>
      </c>
      <c r="E44" s="5">
        <v>3</v>
      </c>
      <c r="F44" s="5">
        <f t="shared" si="0"/>
        <v>1</v>
      </c>
      <c r="G44" s="31">
        <v>4</v>
      </c>
      <c r="H44" s="5">
        <v>1</v>
      </c>
    </row>
    <row r="45" spans="1:8" x14ac:dyDescent="0.25">
      <c r="A45" s="5"/>
      <c r="B45" s="5"/>
      <c r="C45" s="5">
        <v>2020</v>
      </c>
      <c r="D45" s="5">
        <v>4</v>
      </c>
      <c r="E45" s="5">
        <v>3</v>
      </c>
      <c r="F45" s="5">
        <f t="shared" si="0"/>
        <v>0.75</v>
      </c>
      <c r="G45" s="31">
        <v>5</v>
      </c>
      <c r="H45" s="5">
        <v>1</v>
      </c>
    </row>
    <row r="46" spans="1:8" x14ac:dyDescent="0.25">
      <c r="A46" s="5"/>
      <c r="B46" s="5"/>
      <c r="C46" s="5">
        <v>2021</v>
      </c>
      <c r="D46" s="5">
        <v>3</v>
      </c>
      <c r="E46" s="5">
        <v>3</v>
      </c>
      <c r="F46" s="5">
        <f t="shared" si="0"/>
        <v>1</v>
      </c>
      <c r="G46" s="31">
        <v>6</v>
      </c>
      <c r="H46" s="5">
        <v>1</v>
      </c>
    </row>
    <row r="47" spans="1:8" x14ac:dyDescent="0.25">
      <c r="A47" s="5"/>
      <c r="B47" s="5"/>
      <c r="C47" s="5">
        <v>2022</v>
      </c>
      <c r="D47" s="5">
        <v>3</v>
      </c>
      <c r="E47" s="5">
        <v>3</v>
      </c>
      <c r="F47" s="5">
        <f t="shared" si="0"/>
        <v>1</v>
      </c>
      <c r="G47" s="31">
        <v>6</v>
      </c>
      <c r="H47" s="5">
        <v>1</v>
      </c>
    </row>
    <row r="48" spans="1:8" x14ac:dyDescent="0.25">
      <c r="A48" s="5"/>
      <c r="B48" s="5"/>
      <c r="C48" s="5">
        <v>2023</v>
      </c>
      <c r="D48" s="5">
        <v>3</v>
      </c>
      <c r="E48" s="5">
        <v>3</v>
      </c>
      <c r="F48" s="5">
        <f t="shared" si="0"/>
        <v>1</v>
      </c>
      <c r="G48" s="31">
        <v>4</v>
      </c>
      <c r="H48" s="5">
        <v>1</v>
      </c>
    </row>
    <row r="49" spans="1:8" x14ac:dyDescent="0.25">
      <c r="A49" s="5">
        <v>10</v>
      </c>
      <c r="B49" s="5" t="s">
        <v>42</v>
      </c>
      <c r="C49" s="5">
        <v>2019</v>
      </c>
      <c r="D49" s="5">
        <v>3</v>
      </c>
      <c r="E49" s="5">
        <v>3</v>
      </c>
      <c r="F49" s="5">
        <f t="shared" si="0"/>
        <v>1</v>
      </c>
      <c r="G49" s="31">
        <v>8</v>
      </c>
      <c r="H49" s="5">
        <v>1</v>
      </c>
    </row>
    <row r="50" spans="1:8" x14ac:dyDescent="0.25">
      <c r="A50" s="5"/>
      <c r="B50" s="5"/>
      <c r="C50" s="5">
        <v>2020</v>
      </c>
      <c r="D50" s="5">
        <v>3</v>
      </c>
      <c r="E50" s="5">
        <v>3</v>
      </c>
      <c r="F50" s="5">
        <f t="shared" si="0"/>
        <v>1</v>
      </c>
      <c r="G50" s="31">
        <v>8</v>
      </c>
      <c r="H50" s="5">
        <v>1</v>
      </c>
    </row>
    <row r="51" spans="1:8" x14ac:dyDescent="0.25">
      <c r="A51" s="5"/>
      <c r="B51" s="5"/>
      <c r="C51" s="5">
        <v>2021</v>
      </c>
      <c r="D51" s="5">
        <v>3</v>
      </c>
      <c r="E51" s="5">
        <v>3</v>
      </c>
      <c r="F51" s="5">
        <f t="shared" si="0"/>
        <v>1</v>
      </c>
      <c r="G51" s="31">
        <v>7</v>
      </c>
      <c r="H51" s="5">
        <v>1</v>
      </c>
    </row>
    <row r="52" spans="1:8" x14ac:dyDescent="0.25">
      <c r="A52" s="5"/>
      <c r="B52" s="5"/>
      <c r="C52" s="5">
        <v>2022</v>
      </c>
      <c r="D52" s="5">
        <v>3</v>
      </c>
      <c r="E52" s="5">
        <v>3</v>
      </c>
      <c r="F52" s="5">
        <f t="shared" si="0"/>
        <v>1</v>
      </c>
      <c r="G52" s="31">
        <v>8</v>
      </c>
      <c r="H52" s="5">
        <v>1</v>
      </c>
    </row>
    <row r="53" spans="1:8" x14ac:dyDescent="0.25">
      <c r="A53" s="5"/>
      <c r="B53" s="5"/>
      <c r="C53" s="5">
        <v>2023</v>
      </c>
      <c r="D53" s="5">
        <v>3</v>
      </c>
      <c r="E53" s="5">
        <v>3</v>
      </c>
      <c r="F53" s="5">
        <f t="shared" si="0"/>
        <v>1</v>
      </c>
      <c r="G53" s="31">
        <v>9</v>
      </c>
      <c r="H53" s="5">
        <v>1</v>
      </c>
    </row>
    <row r="54" spans="1:8" x14ac:dyDescent="0.25">
      <c r="A54" s="5">
        <v>11</v>
      </c>
      <c r="B54" s="5" t="s">
        <v>45</v>
      </c>
      <c r="C54" s="5">
        <v>2019</v>
      </c>
      <c r="D54" s="5">
        <v>3</v>
      </c>
      <c r="E54" s="5">
        <v>3</v>
      </c>
      <c r="F54" s="5">
        <f t="shared" si="0"/>
        <v>1</v>
      </c>
      <c r="G54" s="31">
        <v>4</v>
      </c>
      <c r="H54" s="5">
        <v>1</v>
      </c>
    </row>
    <row r="55" spans="1:8" x14ac:dyDescent="0.25">
      <c r="A55" s="5"/>
      <c r="B55" s="5"/>
      <c r="C55" s="5">
        <v>2020</v>
      </c>
      <c r="D55" s="5">
        <v>3</v>
      </c>
      <c r="E55" s="5">
        <v>3</v>
      </c>
      <c r="F55" s="5">
        <f t="shared" si="0"/>
        <v>1</v>
      </c>
      <c r="G55" s="31">
        <v>4</v>
      </c>
      <c r="H55" s="5">
        <v>1</v>
      </c>
    </row>
    <row r="56" spans="1:8" x14ac:dyDescent="0.25">
      <c r="A56" s="5"/>
      <c r="B56" s="5"/>
      <c r="C56" s="5">
        <v>2021</v>
      </c>
      <c r="D56" s="5">
        <v>3</v>
      </c>
      <c r="E56" s="5">
        <v>3</v>
      </c>
      <c r="F56" s="5">
        <f t="shared" si="0"/>
        <v>1</v>
      </c>
      <c r="G56" s="31">
        <v>4</v>
      </c>
      <c r="H56" s="5">
        <v>1</v>
      </c>
    </row>
    <row r="57" spans="1:8" x14ac:dyDescent="0.25">
      <c r="A57" s="5"/>
      <c r="B57" s="5"/>
      <c r="C57" s="5">
        <v>2022</v>
      </c>
      <c r="D57" s="5">
        <v>3</v>
      </c>
      <c r="E57" s="5">
        <v>3</v>
      </c>
      <c r="F57" s="5">
        <f t="shared" si="0"/>
        <v>1</v>
      </c>
      <c r="G57" s="31">
        <v>4</v>
      </c>
      <c r="H57" s="5">
        <v>1</v>
      </c>
    </row>
    <row r="58" spans="1:8" x14ac:dyDescent="0.25">
      <c r="A58" s="5"/>
      <c r="B58" s="5"/>
      <c r="C58" s="5">
        <v>2023</v>
      </c>
      <c r="D58" s="5">
        <v>3</v>
      </c>
      <c r="E58" s="5">
        <v>3</v>
      </c>
      <c r="F58" s="5">
        <f t="shared" si="0"/>
        <v>1</v>
      </c>
      <c r="G58" s="31">
        <v>4</v>
      </c>
      <c r="H58" s="5">
        <v>1</v>
      </c>
    </row>
    <row r="59" spans="1:8" x14ac:dyDescent="0.25">
      <c r="A59" s="5">
        <v>12</v>
      </c>
      <c r="B59" s="5" t="s">
        <v>168</v>
      </c>
      <c r="C59" s="5">
        <v>2019</v>
      </c>
      <c r="D59" s="5">
        <v>3</v>
      </c>
      <c r="E59" s="5">
        <v>3</v>
      </c>
      <c r="F59" s="5">
        <f t="shared" si="0"/>
        <v>1</v>
      </c>
      <c r="G59" s="31">
        <v>4</v>
      </c>
      <c r="H59" s="5">
        <v>1</v>
      </c>
    </row>
    <row r="60" spans="1:8" x14ac:dyDescent="0.25">
      <c r="A60" s="5"/>
      <c r="B60" s="5"/>
      <c r="C60" s="5">
        <v>2020</v>
      </c>
      <c r="D60" s="5">
        <v>3</v>
      </c>
      <c r="E60" s="5">
        <v>3</v>
      </c>
      <c r="F60" s="5">
        <f t="shared" si="0"/>
        <v>1</v>
      </c>
      <c r="G60" s="31">
        <v>4</v>
      </c>
      <c r="H60" s="5">
        <v>1</v>
      </c>
    </row>
    <row r="61" spans="1:8" x14ac:dyDescent="0.25">
      <c r="A61" s="5"/>
      <c r="B61" s="5"/>
      <c r="C61" s="5">
        <v>2021</v>
      </c>
      <c r="D61" s="5">
        <v>3</v>
      </c>
      <c r="E61" s="5">
        <v>3</v>
      </c>
      <c r="F61" s="5">
        <f t="shared" si="0"/>
        <v>1</v>
      </c>
      <c r="G61" s="31">
        <v>4</v>
      </c>
      <c r="H61" s="5">
        <v>1</v>
      </c>
    </row>
    <row r="62" spans="1:8" x14ac:dyDescent="0.25">
      <c r="A62" s="5"/>
      <c r="B62" s="5"/>
      <c r="C62" s="5">
        <v>2022</v>
      </c>
      <c r="D62" s="5">
        <v>3</v>
      </c>
      <c r="E62" s="5">
        <v>3</v>
      </c>
      <c r="F62" s="5">
        <f t="shared" si="0"/>
        <v>1</v>
      </c>
      <c r="G62" s="31">
        <v>4</v>
      </c>
      <c r="H62" s="5">
        <v>1</v>
      </c>
    </row>
    <row r="63" spans="1:8" x14ac:dyDescent="0.25">
      <c r="A63" s="5"/>
      <c r="B63" s="5"/>
      <c r="C63" s="5">
        <v>2023</v>
      </c>
      <c r="D63" s="5">
        <v>3</v>
      </c>
      <c r="E63" s="5">
        <v>3</v>
      </c>
      <c r="F63" s="5">
        <f t="shared" si="0"/>
        <v>1</v>
      </c>
      <c r="G63" s="31">
        <v>4</v>
      </c>
      <c r="H63" s="5">
        <v>1</v>
      </c>
    </row>
    <row r="64" spans="1:8" x14ac:dyDescent="0.25">
      <c r="A64" s="5">
        <v>13</v>
      </c>
      <c r="B64" s="5" t="s">
        <v>46</v>
      </c>
      <c r="C64" s="5">
        <v>2019</v>
      </c>
      <c r="D64" s="5">
        <v>3</v>
      </c>
      <c r="E64" s="5">
        <v>1</v>
      </c>
      <c r="F64" s="42">
        <f t="shared" si="0"/>
        <v>0.33333333333333331</v>
      </c>
      <c r="G64" s="31">
        <v>4</v>
      </c>
      <c r="H64" s="5">
        <v>1</v>
      </c>
    </row>
    <row r="65" spans="1:8" x14ac:dyDescent="0.25">
      <c r="A65" s="5"/>
      <c r="B65" s="5"/>
      <c r="C65" s="5">
        <v>2020</v>
      </c>
      <c r="D65" s="5">
        <v>3</v>
      </c>
      <c r="E65" s="5">
        <v>1</v>
      </c>
      <c r="F65" s="42">
        <f t="shared" si="0"/>
        <v>0.33333333333333331</v>
      </c>
      <c r="G65" s="31">
        <v>4</v>
      </c>
      <c r="H65" s="5">
        <v>1</v>
      </c>
    </row>
    <row r="66" spans="1:8" x14ac:dyDescent="0.25">
      <c r="A66" s="5"/>
      <c r="B66" s="5"/>
      <c r="C66" s="5">
        <v>2021</v>
      </c>
      <c r="D66" s="5">
        <v>3</v>
      </c>
      <c r="E66" s="5">
        <v>1</v>
      </c>
      <c r="F66" s="42">
        <f t="shared" si="0"/>
        <v>0.33333333333333331</v>
      </c>
      <c r="G66" s="31">
        <v>4</v>
      </c>
      <c r="H66" s="5">
        <v>1</v>
      </c>
    </row>
    <row r="67" spans="1:8" x14ac:dyDescent="0.25">
      <c r="A67" s="5"/>
      <c r="B67" s="5"/>
      <c r="C67" s="5">
        <v>2022</v>
      </c>
      <c r="D67" s="5">
        <v>3</v>
      </c>
      <c r="E67" s="5">
        <v>1</v>
      </c>
      <c r="F67" s="42">
        <f t="shared" si="0"/>
        <v>0.33333333333333331</v>
      </c>
      <c r="G67" s="31">
        <v>4</v>
      </c>
      <c r="H67" s="5">
        <v>1</v>
      </c>
    </row>
    <row r="68" spans="1:8" x14ac:dyDescent="0.25">
      <c r="A68" s="5"/>
      <c r="B68" s="5"/>
      <c r="C68" s="5">
        <v>2023</v>
      </c>
      <c r="D68" s="5">
        <v>3</v>
      </c>
      <c r="E68" s="5">
        <v>1</v>
      </c>
      <c r="F68" s="42">
        <f t="shared" si="0"/>
        <v>0.33333333333333331</v>
      </c>
      <c r="G68" s="31">
        <v>4</v>
      </c>
      <c r="H68" s="5">
        <v>1</v>
      </c>
    </row>
    <row r="69" spans="1:8" x14ac:dyDescent="0.25">
      <c r="A69" s="5">
        <v>14</v>
      </c>
      <c r="B69" s="5" t="s">
        <v>81</v>
      </c>
      <c r="C69" s="5">
        <v>2019</v>
      </c>
      <c r="D69" s="5">
        <v>3</v>
      </c>
      <c r="E69" s="5">
        <v>3</v>
      </c>
      <c r="F69" s="5">
        <f t="shared" ref="F69:F119" si="1">E69/D69</f>
        <v>1</v>
      </c>
      <c r="G69" s="31">
        <v>4</v>
      </c>
      <c r="H69" s="5">
        <v>1</v>
      </c>
    </row>
    <row r="70" spans="1:8" x14ac:dyDescent="0.25">
      <c r="A70" s="5"/>
      <c r="B70" s="5"/>
      <c r="C70" s="5">
        <v>2020</v>
      </c>
      <c r="D70" s="5">
        <v>3</v>
      </c>
      <c r="E70" s="5">
        <v>3</v>
      </c>
      <c r="F70" s="5">
        <f t="shared" si="1"/>
        <v>1</v>
      </c>
      <c r="G70" s="31">
        <v>4</v>
      </c>
      <c r="H70" s="5">
        <v>1</v>
      </c>
    </row>
    <row r="71" spans="1:8" x14ac:dyDescent="0.25">
      <c r="A71" s="5"/>
      <c r="B71" s="5"/>
      <c r="C71" s="5">
        <v>2021</v>
      </c>
      <c r="D71" s="5">
        <v>3</v>
      </c>
      <c r="E71" s="5">
        <v>3</v>
      </c>
      <c r="F71" s="5">
        <f t="shared" si="1"/>
        <v>1</v>
      </c>
      <c r="G71" s="31">
        <v>4</v>
      </c>
      <c r="H71" s="5">
        <v>1</v>
      </c>
    </row>
    <row r="72" spans="1:8" x14ac:dyDescent="0.25">
      <c r="A72" s="5"/>
      <c r="B72" s="5"/>
      <c r="C72" s="5">
        <v>2022</v>
      </c>
      <c r="D72" s="5">
        <v>3</v>
      </c>
      <c r="E72" s="5">
        <v>3</v>
      </c>
      <c r="F72" s="5">
        <f t="shared" si="1"/>
        <v>1</v>
      </c>
      <c r="G72" s="31">
        <v>4</v>
      </c>
      <c r="H72" s="5">
        <v>1</v>
      </c>
    </row>
    <row r="73" spans="1:8" x14ac:dyDescent="0.25">
      <c r="A73" s="5"/>
      <c r="B73" s="5"/>
      <c r="C73" s="5">
        <v>2023</v>
      </c>
      <c r="D73" s="5">
        <v>3</v>
      </c>
      <c r="E73" s="5">
        <v>3</v>
      </c>
      <c r="F73" s="5">
        <f t="shared" si="1"/>
        <v>1</v>
      </c>
      <c r="G73" s="31">
        <v>6</v>
      </c>
      <c r="H73" s="5">
        <v>1</v>
      </c>
    </row>
    <row r="74" spans="1:8" s="38" customFormat="1" x14ac:dyDescent="0.25">
      <c r="A74" s="37">
        <v>15</v>
      </c>
      <c r="B74" s="37" t="s">
        <v>49</v>
      </c>
      <c r="C74" s="37">
        <v>2019</v>
      </c>
      <c r="D74" s="37">
        <v>3</v>
      </c>
      <c r="E74" s="37">
        <v>3</v>
      </c>
      <c r="F74" s="5">
        <f t="shared" si="1"/>
        <v>1</v>
      </c>
      <c r="G74" s="60">
        <v>3</v>
      </c>
      <c r="H74" s="5">
        <v>1</v>
      </c>
    </row>
    <row r="75" spans="1:8" s="38" customFormat="1" x14ac:dyDescent="0.25">
      <c r="A75" s="37"/>
      <c r="B75" s="37"/>
      <c r="C75" s="37">
        <v>2020</v>
      </c>
      <c r="D75" s="37">
        <v>3</v>
      </c>
      <c r="E75" s="37">
        <v>3</v>
      </c>
      <c r="F75" s="5">
        <f t="shared" si="1"/>
        <v>1</v>
      </c>
      <c r="G75" s="60">
        <v>3</v>
      </c>
      <c r="H75" s="5">
        <v>1</v>
      </c>
    </row>
    <row r="76" spans="1:8" s="38" customFormat="1" x14ac:dyDescent="0.25">
      <c r="A76" s="37"/>
      <c r="B76" s="37"/>
      <c r="C76" s="37">
        <v>2021</v>
      </c>
      <c r="D76" s="37">
        <v>3</v>
      </c>
      <c r="E76" s="37">
        <v>3</v>
      </c>
      <c r="F76" s="5">
        <f t="shared" si="1"/>
        <v>1</v>
      </c>
      <c r="G76" s="60">
        <v>3</v>
      </c>
      <c r="H76" s="5">
        <v>1</v>
      </c>
    </row>
    <row r="77" spans="1:8" s="38" customFormat="1" x14ac:dyDescent="0.25">
      <c r="A77" s="37"/>
      <c r="B77" s="37"/>
      <c r="C77" s="37">
        <v>2022</v>
      </c>
      <c r="D77" s="37">
        <v>2</v>
      </c>
      <c r="E77" s="37">
        <v>2</v>
      </c>
      <c r="F77" s="5">
        <f t="shared" si="1"/>
        <v>1</v>
      </c>
      <c r="G77" s="60">
        <v>3</v>
      </c>
      <c r="H77" s="5">
        <v>0</v>
      </c>
    </row>
    <row r="78" spans="1:8" s="38" customFormat="1" x14ac:dyDescent="0.25">
      <c r="A78" s="37"/>
      <c r="B78" s="37"/>
      <c r="C78" s="37">
        <v>2023</v>
      </c>
      <c r="D78" s="37">
        <v>2</v>
      </c>
      <c r="E78" s="37">
        <v>2</v>
      </c>
      <c r="F78" s="5">
        <f t="shared" si="1"/>
        <v>1</v>
      </c>
      <c r="G78" s="60">
        <v>3</v>
      </c>
      <c r="H78" s="5">
        <v>0</v>
      </c>
    </row>
    <row r="79" spans="1:8" s="38" customFormat="1" x14ac:dyDescent="0.25">
      <c r="A79" s="37">
        <v>16</v>
      </c>
      <c r="B79" s="37" t="s">
        <v>13</v>
      </c>
      <c r="C79" s="37">
        <v>2019</v>
      </c>
      <c r="D79" s="37">
        <v>3</v>
      </c>
      <c r="E79" s="37">
        <v>3</v>
      </c>
      <c r="F79" s="5">
        <f t="shared" si="1"/>
        <v>1</v>
      </c>
      <c r="G79" s="60">
        <v>10</v>
      </c>
      <c r="H79" s="5">
        <v>1</v>
      </c>
    </row>
    <row r="80" spans="1:8" s="38" customFormat="1" x14ac:dyDescent="0.25">
      <c r="A80" s="37"/>
      <c r="B80" s="37"/>
      <c r="C80" s="37">
        <v>2020</v>
      </c>
      <c r="D80" s="37">
        <v>3</v>
      </c>
      <c r="E80" s="37">
        <v>3</v>
      </c>
      <c r="F80" s="5">
        <f t="shared" si="1"/>
        <v>1</v>
      </c>
      <c r="G80" s="60">
        <v>7</v>
      </c>
      <c r="H80" s="5">
        <v>1</v>
      </c>
    </row>
    <row r="81" spans="1:8" s="38" customFormat="1" x14ac:dyDescent="0.25">
      <c r="A81" s="37"/>
      <c r="B81" s="37"/>
      <c r="C81" s="37">
        <v>2021</v>
      </c>
      <c r="D81" s="37">
        <v>3</v>
      </c>
      <c r="E81" s="37">
        <v>3</v>
      </c>
      <c r="F81" s="5">
        <f t="shared" si="1"/>
        <v>1</v>
      </c>
      <c r="G81" s="60">
        <v>8</v>
      </c>
      <c r="H81" s="5">
        <v>1</v>
      </c>
    </row>
    <row r="82" spans="1:8" s="38" customFormat="1" x14ac:dyDescent="0.25">
      <c r="A82" s="37"/>
      <c r="B82" s="37"/>
      <c r="C82" s="37">
        <v>2022</v>
      </c>
      <c r="D82" s="37">
        <v>3</v>
      </c>
      <c r="E82" s="37">
        <v>3</v>
      </c>
      <c r="F82" s="5">
        <f t="shared" si="1"/>
        <v>1</v>
      </c>
      <c r="G82" s="60">
        <v>7</v>
      </c>
      <c r="H82" s="5">
        <v>1</v>
      </c>
    </row>
    <row r="83" spans="1:8" s="38" customFormat="1" x14ac:dyDescent="0.25">
      <c r="A83" s="37"/>
      <c r="B83" s="37"/>
      <c r="C83" s="37">
        <v>2023</v>
      </c>
      <c r="D83" s="37">
        <v>3</v>
      </c>
      <c r="E83" s="37">
        <v>3</v>
      </c>
      <c r="F83" s="5">
        <f t="shared" si="1"/>
        <v>1</v>
      </c>
      <c r="G83" s="60">
        <v>7</v>
      </c>
      <c r="H83" s="5">
        <v>1</v>
      </c>
    </row>
    <row r="84" spans="1:8" s="38" customFormat="1" x14ac:dyDescent="0.25">
      <c r="A84" s="37">
        <v>17</v>
      </c>
      <c r="B84" s="37" t="s">
        <v>15</v>
      </c>
      <c r="C84" s="37">
        <v>2019</v>
      </c>
      <c r="D84" s="37">
        <v>4</v>
      </c>
      <c r="E84" s="37">
        <v>3</v>
      </c>
      <c r="F84" s="5">
        <f t="shared" si="1"/>
        <v>0.75</v>
      </c>
      <c r="G84" s="60">
        <v>5</v>
      </c>
      <c r="H84" s="5">
        <v>1</v>
      </c>
    </row>
    <row r="85" spans="1:8" s="38" customFormat="1" x14ac:dyDescent="0.25">
      <c r="A85" s="37"/>
      <c r="B85" s="37"/>
      <c r="C85" s="37">
        <v>2020</v>
      </c>
      <c r="D85" s="37">
        <v>6</v>
      </c>
      <c r="E85" s="37">
        <v>6</v>
      </c>
      <c r="F85" s="5">
        <f t="shared" si="1"/>
        <v>1</v>
      </c>
      <c r="G85" s="60">
        <v>5</v>
      </c>
      <c r="H85" s="5">
        <v>1</v>
      </c>
    </row>
    <row r="86" spans="1:8" s="38" customFormat="1" x14ac:dyDescent="0.25">
      <c r="A86" s="37"/>
      <c r="B86" s="37"/>
      <c r="C86" s="37">
        <v>2021</v>
      </c>
      <c r="D86" s="37">
        <v>3</v>
      </c>
      <c r="E86" s="37">
        <v>3</v>
      </c>
      <c r="F86" s="5">
        <f t="shared" si="1"/>
        <v>1</v>
      </c>
      <c r="G86" s="60">
        <v>5</v>
      </c>
      <c r="H86" s="5">
        <v>1</v>
      </c>
    </row>
    <row r="87" spans="1:8" s="38" customFormat="1" x14ac:dyDescent="0.25">
      <c r="A87" s="37"/>
      <c r="B87" s="37"/>
      <c r="C87" s="37">
        <v>2022</v>
      </c>
      <c r="D87" s="37">
        <v>3</v>
      </c>
      <c r="E87" s="37">
        <v>3</v>
      </c>
      <c r="F87" s="5">
        <f t="shared" si="1"/>
        <v>1</v>
      </c>
      <c r="G87" s="60">
        <v>5</v>
      </c>
      <c r="H87" s="5">
        <v>1</v>
      </c>
    </row>
    <row r="88" spans="1:8" s="38" customFormat="1" x14ac:dyDescent="0.25">
      <c r="A88" s="37"/>
      <c r="B88" s="37"/>
      <c r="C88" s="37">
        <v>2023</v>
      </c>
      <c r="D88" s="37">
        <v>3</v>
      </c>
      <c r="E88" s="37">
        <v>3</v>
      </c>
      <c r="F88" s="5">
        <f t="shared" si="1"/>
        <v>1</v>
      </c>
      <c r="G88" s="60">
        <v>5</v>
      </c>
      <c r="H88" s="5">
        <v>1</v>
      </c>
    </row>
    <row r="89" spans="1:8" x14ac:dyDescent="0.25">
      <c r="A89" s="5">
        <v>18</v>
      </c>
      <c r="B89" s="5" t="s">
        <v>51</v>
      </c>
      <c r="C89" s="5">
        <v>2019</v>
      </c>
      <c r="D89" s="5">
        <v>3</v>
      </c>
      <c r="E89" s="37">
        <v>3</v>
      </c>
      <c r="F89" s="5">
        <f t="shared" si="1"/>
        <v>1</v>
      </c>
      <c r="G89" s="60">
        <v>5</v>
      </c>
      <c r="H89" s="5">
        <v>1</v>
      </c>
    </row>
    <row r="90" spans="1:8" x14ac:dyDescent="0.25">
      <c r="A90" s="5"/>
      <c r="B90" s="5"/>
      <c r="C90" s="5">
        <v>2020</v>
      </c>
      <c r="D90" s="5">
        <v>3</v>
      </c>
      <c r="E90" s="5">
        <v>3</v>
      </c>
      <c r="F90" s="5">
        <f t="shared" si="1"/>
        <v>1</v>
      </c>
      <c r="G90" s="31">
        <v>6</v>
      </c>
      <c r="H90" s="5">
        <v>1</v>
      </c>
    </row>
    <row r="91" spans="1:8" x14ac:dyDescent="0.25">
      <c r="A91" s="5"/>
      <c r="B91" s="5"/>
      <c r="C91" s="5">
        <v>2021</v>
      </c>
      <c r="D91" s="5">
        <v>3</v>
      </c>
      <c r="E91" s="5">
        <v>3</v>
      </c>
      <c r="F91" s="5">
        <f t="shared" si="1"/>
        <v>1</v>
      </c>
      <c r="G91" s="31">
        <v>8</v>
      </c>
      <c r="H91" s="5">
        <v>1</v>
      </c>
    </row>
    <row r="92" spans="1:8" x14ac:dyDescent="0.25">
      <c r="A92" s="5"/>
      <c r="B92" s="5"/>
      <c r="C92" s="5">
        <v>2022</v>
      </c>
      <c r="D92" s="5">
        <v>3</v>
      </c>
      <c r="E92" s="5">
        <v>3</v>
      </c>
      <c r="F92" s="5">
        <f t="shared" si="1"/>
        <v>1</v>
      </c>
      <c r="G92" s="31">
        <v>5</v>
      </c>
      <c r="H92" s="5">
        <v>1</v>
      </c>
    </row>
    <row r="93" spans="1:8" x14ac:dyDescent="0.25">
      <c r="A93" s="5"/>
      <c r="B93" s="5"/>
      <c r="C93" s="5">
        <v>2023</v>
      </c>
      <c r="D93" s="5">
        <v>3</v>
      </c>
      <c r="E93" s="5">
        <v>3</v>
      </c>
      <c r="F93" s="5">
        <f t="shared" si="1"/>
        <v>1</v>
      </c>
      <c r="G93" s="31">
        <v>9</v>
      </c>
      <c r="H93" s="5">
        <v>1</v>
      </c>
    </row>
    <row r="94" spans="1:8" x14ac:dyDescent="0.25">
      <c r="A94" s="5">
        <v>19</v>
      </c>
      <c r="B94" s="5" t="s">
        <v>11</v>
      </c>
      <c r="C94" s="5">
        <v>2019</v>
      </c>
      <c r="D94" s="5">
        <v>3</v>
      </c>
      <c r="E94" s="5">
        <v>3</v>
      </c>
      <c r="F94" s="5">
        <f t="shared" si="1"/>
        <v>1</v>
      </c>
      <c r="G94" s="31">
        <v>4</v>
      </c>
      <c r="H94" s="5">
        <v>1</v>
      </c>
    </row>
    <row r="95" spans="1:8" x14ac:dyDescent="0.25">
      <c r="A95" s="5"/>
      <c r="B95" s="5"/>
      <c r="C95" s="5">
        <v>2020</v>
      </c>
      <c r="D95" s="5">
        <v>3</v>
      </c>
      <c r="E95" s="5">
        <v>3</v>
      </c>
      <c r="F95" s="5">
        <f t="shared" si="1"/>
        <v>1</v>
      </c>
      <c r="G95" s="31">
        <v>4</v>
      </c>
      <c r="H95" s="5">
        <v>1</v>
      </c>
    </row>
    <row r="96" spans="1:8" x14ac:dyDescent="0.25">
      <c r="A96" s="5"/>
      <c r="B96" s="5"/>
      <c r="C96" s="5">
        <v>2021</v>
      </c>
      <c r="D96" s="5">
        <v>3</v>
      </c>
      <c r="E96" s="5">
        <v>3</v>
      </c>
      <c r="F96" s="5">
        <f t="shared" si="1"/>
        <v>1</v>
      </c>
      <c r="G96" s="31">
        <v>4</v>
      </c>
      <c r="H96" s="5">
        <v>1</v>
      </c>
    </row>
    <row r="97" spans="1:8" x14ac:dyDescent="0.25">
      <c r="A97" s="5"/>
      <c r="B97" s="5"/>
      <c r="C97" s="5">
        <v>2022</v>
      </c>
      <c r="D97" s="5">
        <v>3</v>
      </c>
      <c r="E97" s="5">
        <v>3</v>
      </c>
      <c r="F97" s="5">
        <f t="shared" si="1"/>
        <v>1</v>
      </c>
      <c r="G97" s="31">
        <v>4</v>
      </c>
      <c r="H97" s="5">
        <v>1</v>
      </c>
    </row>
    <row r="98" spans="1:8" x14ac:dyDescent="0.25">
      <c r="A98" s="5"/>
      <c r="B98" s="5"/>
      <c r="C98" s="5">
        <v>2023</v>
      </c>
      <c r="D98" s="5">
        <v>3</v>
      </c>
      <c r="E98" s="5">
        <v>3</v>
      </c>
      <c r="F98" s="5">
        <f t="shared" si="1"/>
        <v>1</v>
      </c>
      <c r="G98" s="31">
        <v>4</v>
      </c>
      <c r="H98" s="5">
        <v>1</v>
      </c>
    </row>
    <row r="99" spans="1:8" x14ac:dyDescent="0.25">
      <c r="A99" s="5">
        <v>20</v>
      </c>
      <c r="B99" s="5" t="s">
        <v>26</v>
      </c>
      <c r="C99" s="5">
        <v>2019</v>
      </c>
      <c r="D99" s="5">
        <v>3</v>
      </c>
      <c r="E99" s="5">
        <v>3</v>
      </c>
      <c r="F99" s="5">
        <f t="shared" si="1"/>
        <v>1</v>
      </c>
      <c r="G99" s="31">
        <v>4</v>
      </c>
      <c r="H99" s="5">
        <v>1</v>
      </c>
    </row>
    <row r="100" spans="1:8" x14ac:dyDescent="0.25">
      <c r="A100" s="5"/>
      <c r="B100" s="5"/>
      <c r="C100" s="5">
        <v>2020</v>
      </c>
      <c r="D100" s="5">
        <v>3</v>
      </c>
      <c r="E100" s="5">
        <v>3</v>
      </c>
      <c r="F100" s="5">
        <f t="shared" si="1"/>
        <v>1</v>
      </c>
      <c r="G100" s="31">
        <v>4</v>
      </c>
      <c r="H100" s="5">
        <v>1</v>
      </c>
    </row>
    <row r="101" spans="1:8" x14ac:dyDescent="0.25">
      <c r="A101" s="5"/>
      <c r="B101" s="5"/>
      <c r="C101" s="5">
        <v>2021</v>
      </c>
      <c r="D101" s="5">
        <v>3</v>
      </c>
      <c r="E101" s="5">
        <v>3</v>
      </c>
      <c r="F101" s="5">
        <f t="shared" si="1"/>
        <v>1</v>
      </c>
      <c r="G101" s="31">
        <v>6</v>
      </c>
      <c r="H101" s="5">
        <v>1</v>
      </c>
    </row>
    <row r="102" spans="1:8" x14ac:dyDescent="0.25">
      <c r="A102" s="5"/>
      <c r="B102" s="5"/>
      <c r="C102" s="5">
        <v>2022</v>
      </c>
      <c r="D102" s="5">
        <v>3</v>
      </c>
      <c r="E102" s="5">
        <v>3</v>
      </c>
      <c r="F102" s="5">
        <f t="shared" si="1"/>
        <v>1</v>
      </c>
      <c r="G102" s="31">
        <v>8</v>
      </c>
      <c r="H102" s="5">
        <v>1</v>
      </c>
    </row>
    <row r="103" spans="1:8" x14ac:dyDescent="0.25">
      <c r="A103" s="5"/>
      <c r="B103" s="5"/>
      <c r="C103" s="5">
        <v>2023</v>
      </c>
      <c r="D103" s="5">
        <v>3</v>
      </c>
      <c r="E103" s="5">
        <v>3</v>
      </c>
      <c r="F103" s="5">
        <f t="shared" si="1"/>
        <v>1</v>
      </c>
      <c r="G103" s="31">
        <v>8</v>
      </c>
      <c r="H103" s="5">
        <v>1</v>
      </c>
    </row>
    <row r="104" spans="1:8" x14ac:dyDescent="0.25">
      <c r="A104" s="5">
        <v>21</v>
      </c>
      <c r="B104" s="5" t="s">
        <v>30</v>
      </c>
      <c r="C104" s="5">
        <v>2019</v>
      </c>
      <c r="D104" s="5">
        <v>3</v>
      </c>
      <c r="E104" s="5">
        <v>3</v>
      </c>
      <c r="F104" s="5">
        <f t="shared" si="1"/>
        <v>1</v>
      </c>
      <c r="G104" s="31">
        <v>4</v>
      </c>
      <c r="H104" s="5">
        <v>1</v>
      </c>
    </row>
    <row r="105" spans="1:8" x14ac:dyDescent="0.25">
      <c r="A105" s="5"/>
      <c r="B105" s="5"/>
      <c r="C105" s="5">
        <v>2020</v>
      </c>
      <c r="D105" s="5">
        <v>3</v>
      </c>
      <c r="E105" s="5">
        <v>3</v>
      </c>
      <c r="F105" s="5">
        <f t="shared" si="1"/>
        <v>1</v>
      </c>
      <c r="G105" s="31">
        <v>4</v>
      </c>
      <c r="H105" s="5">
        <v>1</v>
      </c>
    </row>
    <row r="106" spans="1:8" x14ac:dyDescent="0.25">
      <c r="A106" s="5"/>
      <c r="B106" s="5"/>
      <c r="C106" s="5">
        <v>2021</v>
      </c>
      <c r="D106" s="5">
        <v>3</v>
      </c>
      <c r="E106" s="5">
        <v>3</v>
      </c>
      <c r="F106" s="5">
        <f t="shared" si="1"/>
        <v>1</v>
      </c>
      <c r="G106" s="31">
        <v>4</v>
      </c>
      <c r="H106" s="5">
        <v>1</v>
      </c>
    </row>
    <row r="107" spans="1:8" x14ac:dyDescent="0.25">
      <c r="A107" s="5"/>
      <c r="B107" s="5"/>
      <c r="C107" s="5">
        <v>2022</v>
      </c>
      <c r="D107" s="5">
        <v>3</v>
      </c>
      <c r="E107" s="5">
        <v>3</v>
      </c>
      <c r="F107" s="5">
        <f t="shared" si="1"/>
        <v>1</v>
      </c>
      <c r="G107" s="31">
        <v>4</v>
      </c>
      <c r="H107" s="5">
        <v>1</v>
      </c>
    </row>
    <row r="108" spans="1:8" x14ac:dyDescent="0.25">
      <c r="A108" s="5"/>
      <c r="B108" s="5"/>
      <c r="C108" s="5">
        <v>2023</v>
      </c>
      <c r="D108" s="5">
        <v>3</v>
      </c>
      <c r="E108" s="5">
        <v>3</v>
      </c>
      <c r="F108" s="5">
        <f t="shared" si="1"/>
        <v>1</v>
      </c>
      <c r="G108" s="31">
        <v>6</v>
      </c>
      <c r="H108" s="5">
        <v>1</v>
      </c>
    </row>
    <row r="109" spans="1:8" x14ac:dyDescent="0.25">
      <c r="A109" s="5">
        <v>22</v>
      </c>
      <c r="B109" s="5" t="s">
        <v>37</v>
      </c>
      <c r="C109" s="5">
        <v>2019</v>
      </c>
      <c r="D109" s="5">
        <v>3</v>
      </c>
      <c r="E109" s="5">
        <v>3</v>
      </c>
      <c r="F109" s="5">
        <f t="shared" si="1"/>
        <v>1</v>
      </c>
      <c r="G109" s="31">
        <v>12</v>
      </c>
      <c r="H109" s="5">
        <v>1</v>
      </c>
    </row>
    <row r="110" spans="1:8" x14ac:dyDescent="0.25">
      <c r="A110" s="5"/>
      <c r="B110" s="5"/>
      <c r="C110" s="5">
        <v>2020</v>
      </c>
      <c r="D110" s="5">
        <v>3</v>
      </c>
      <c r="E110" s="5">
        <v>3</v>
      </c>
      <c r="F110" s="5">
        <f t="shared" si="1"/>
        <v>1</v>
      </c>
      <c r="G110" s="31">
        <v>12</v>
      </c>
      <c r="H110" s="5">
        <v>1</v>
      </c>
    </row>
    <row r="111" spans="1:8" x14ac:dyDescent="0.25">
      <c r="A111" s="5"/>
      <c r="B111" s="5"/>
      <c r="C111" s="5">
        <v>2021</v>
      </c>
      <c r="D111" s="5">
        <v>5</v>
      </c>
      <c r="E111" s="5">
        <v>5</v>
      </c>
      <c r="F111" s="5">
        <f t="shared" si="1"/>
        <v>1</v>
      </c>
      <c r="G111" s="31">
        <v>14</v>
      </c>
      <c r="H111" s="5">
        <v>1</v>
      </c>
    </row>
    <row r="112" spans="1:8" x14ac:dyDescent="0.25">
      <c r="A112" s="5"/>
      <c r="B112" s="5"/>
      <c r="C112" s="5">
        <v>2022</v>
      </c>
      <c r="D112" s="5">
        <v>4</v>
      </c>
      <c r="E112" s="5">
        <v>4</v>
      </c>
      <c r="F112" s="5">
        <f t="shared" si="1"/>
        <v>1</v>
      </c>
      <c r="G112" s="31">
        <v>13</v>
      </c>
      <c r="H112" s="5">
        <v>1</v>
      </c>
    </row>
    <row r="113" spans="1:8" x14ac:dyDescent="0.25">
      <c r="A113" s="5"/>
      <c r="B113" s="5"/>
      <c r="C113" s="5">
        <v>2023</v>
      </c>
      <c r="D113" s="5">
        <v>3</v>
      </c>
      <c r="E113" s="5">
        <v>3</v>
      </c>
      <c r="F113" s="5">
        <f t="shared" si="1"/>
        <v>1</v>
      </c>
      <c r="G113" s="31">
        <v>15</v>
      </c>
      <c r="H113" s="5">
        <v>1</v>
      </c>
    </row>
    <row r="114" spans="1:8" x14ac:dyDescent="0.25">
      <c r="A114" s="5">
        <v>23</v>
      </c>
      <c r="B114" s="5" t="s">
        <v>44</v>
      </c>
      <c r="C114" s="5">
        <v>2019</v>
      </c>
      <c r="D114" s="5">
        <v>3</v>
      </c>
      <c r="E114" s="5">
        <v>3</v>
      </c>
      <c r="F114" s="5">
        <f t="shared" si="1"/>
        <v>1</v>
      </c>
      <c r="G114" s="31">
        <v>7</v>
      </c>
      <c r="H114" s="5">
        <v>1</v>
      </c>
    </row>
    <row r="115" spans="1:8" x14ac:dyDescent="0.25">
      <c r="A115" s="5"/>
      <c r="B115" s="5"/>
      <c r="C115" s="5">
        <v>2020</v>
      </c>
      <c r="D115" s="5">
        <v>3</v>
      </c>
      <c r="E115" s="5">
        <v>3</v>
      </c>
      <c r="F115" s="5">
        <f t="shared" si="1"/>
        <v>1</v>
      </c>
      <c r="G115" s="31">
        <v>7</v>
      </c>
      <c r="H115" s="5">
        <v>1</v>
      </c>
    </row>
    <row r="116" spans="1:8" x14ac:dyDescent="0.25">
      <c r="A116" s="5"/>
      <c r="B116" s="5"/>
      <c r="C116" s="5">
        <v>2021</v>
      </c>
      <c r="D116" s="5">
        <v>3</v>
      </c>
      <c r="E116" s="5">
        <v>3</v>
      </c>
      <c r="F116" s="5">
        <f t="shared" si="1"/>
        <v>1</v>
      </c>
      <c r="G116" s="31">
        <v>10</v>
      </c>
      <c r="H116" s="5">
        <v>1</v>
      </c>
    </row>
    <row r="117" spans="1:8" x14ac:dyDescent="0.25">
      <c r="A117" s="5"/>
      <c r="B117" s="5"/>
      <c r="C117" s="5">
        <v>2022</v>
      </c>
      <c r="D117" s="5">
        <v>3</v>
      </c>
      <c r="E117" s="5">
        <v>3</v>
      </c>
      <c r="F117" s="5">
        <f t="shared" si="1"/>
        <v>1</v>
      </c>
      <c r="G117" s="31">
        <v>8</v>
      </c>
      <c r="H117" s="5">
        <v>1</v>
      </c>
    </row>
    <row r="118" spans="1:8" x14ac:dyDescent="0.25">
      <c r="A118" s="5"/>
      <c r="B118" s="5"/>
      <c r="C118" s="5">
        <v>2023</v>
      </c>
      <c r="D118" s="5">
        <v>3</v>
      </c>
      <c r="E118" s="5">
        <v>3</v>
      </c>
      <c r="F118" s="5">
        <f t="shared" si="1"/>
        <v>1</v>
      </c>
      <c r="G118" s="31">
        <v>8</v>
      </c>
      <c r="H118" s="5">
        <v>1</v>
      </c>
    </row>
    <row r="119" spans="1:8" x14ac:dyDescent="0.25">
      <c r="A119" s="5">
        <v>24</v>
      </c>
      <c r="B119" s="5" t="s">
        <v>48</v>
      </c>
      <c r="C119" s="5">
        <v>2019</v>
      </c>
      <c r="D119" s="5">
        <v>3</v>
      </c>
      <c r="E119" s="5">
        <v>0</v>
      </c>
      <c r="F119" s="5">
        <f t="shared" si="1"/>
        <v>0</v>
      </c>
      <c r="G119" s="31">
        <v>0</v>
      </c>
      <c r="H119" s="5">
        <v>1</v>
      </c>
    </row>
    <row r="120" spans="1:8" x14ac:dyDescent="0.25">
      <c r="A120" s="5"/>
      <c r="B120" s="5"/>
      <c r="C120" s="5">
        <v>2020</v>
      </c>
      <c r="D120" s="5">
        <v>3</v>
      </c>
      <c r="E120" s="5">
        <v>3</v>
      </c>
      <c r="F120" s="5">
        <f t="shared" ref="F120:F138" si="2">E120/D120</f>
        <v>1</v>
      </c>
      <c r="G120" s="31">
        <v>0</v>
      </c>
      <c r="H120" s="5">
        <v>1</v>
      </c>
    </row>
    <row r="121" spans="1:8" x14ac:dyDescent="0.25">
      <c r="A121" s="5"/>
      <c r="B121" s="5"/>
      <c r="C121" s="5">
        <v>2021</v>
      </c>
      <c r="D121" s="5">
        <v>3</v>
      </c>
      <c r="E121" s="5">
        <v>3</v>
      </c>
      <c r="F121" s="5">
        <f t="shared" si="2"/>
        <v>1</v>
      </c>
      <c r="G121" s="31">
        <v>0</v>
      </c>
      <c r="H121" s="5">
        <v>1</v>
      </c>
    </row>
    <row r="122" spans="1:8" x14ac:dyDescent="0.25">
      <c r="A122" s="5"/>
      <c r="B122" s="5"/>
      <c r="C122" s="5">
        <v>2022</v>
      </c>
      <c r="D122" s="5">
        <v>3</v>
      </c>
      <c r="E122" s="5">
        <v>3</v>
      </c>
      <c r="F122" s="5">
        <f t="shared" si="2"/>
        <v>1</v>
      </c>
      <c r="G122" s="31">
        <v>0</v>
      </c>
      <c r="H122" s="5">
        <v>1</v>
      </c>
    </row>
    <row r="123" spans="1:8" x14ac:dyDescent="0.25">
      <c r="A123" s="5"/>
      <c r="B123" s="5"/>
      <c r="C123" s="5">
        <v>2023</v>
      </c>
      <c r="D123" s="5">
        <v>3</v>
      </c>
      <c r="E123" s="5">
        <v>3</v>
      </c>
      <c r="F123" s="5">
        <f t="shared" si="2"/>
        <v>1</v>
      </c>
      <c r="G123" s="31">
        <v>0</v>
      </c>
      <c r="H123" s="5">
        <v>1</v>
      </c>
    </row>
    <row r="124" spans="1:8" x14ac:dyDescent="0.25">
      <c r="A124" s="5">
        <v>25</v>
      </c>
      <c r="B124" s="5" t="s">
        <v>50</v>
      </c>
      <c r="C124" s="5">
        <v>2019</v>
      </c>
      <c r="D124" s="5">
        <v>3</v>
      </c>
      <c r="E124" s="5">
        <v>3</v>
      </c>
      <c r="F124" s="5">
        <f t="shared" si="2"/>
        <v>1</v>
      </c>
      <c r="G124" s="31">
        <v>4</v>
      </c>
      <c r="H124" s="5">
        <v>1</v>
      </c>
    </row>
    <row r="125" spans="1:8" x14ac:dyDescent="0.25">
      <c r="A125" s="5"/>
      <c r="B125" s="5"/>
      <c r="C125" s="5">
        <v>2020</v>
      </c>
      <c r="D125" s="5">
        <v>3</v>
      </c>
      <c r="E125" s="5">
        <v>3</v>
      </c>
      <c r="F125" s="5">
        <f t="shared" si="2"/>
        <v>1</v>
      </c>
      <c r="G125" s="31">
        <v>5</v>
      </c>
      <c r="H125" s="5">
        <v>1</v>
      </c>
    </row>
    <row r="126" spans="1:8" x14ac:dyDescent="0.25">
      <c r="A126" s="5"/>
      <c r="B126" s="5"/>
      <c r="C126" s="5">
        <v>2021</v>
      </c>
      <c r="D126" s="5">
        <v>4</v>
      </c>
      <c r="E126" s="5">
        <v>4</v>
      </c>
      <c r="F126" s="5">
        <f t="shared" si="2"/>
        <v>1</v>
      </c>
      <c r="G126" s="31">
        <v>5</v>
      </c>
      <c r="H126" s="5">
        <v>1</v>
      </c>
    </row>
    <row r="127" spans="1:8" x14ac:dyDescent="0.25">
      <c r="A127" s="5"/>
      <c r="B127" s="5"/>
      <c r="C127" s="5">
        <v>2022</v>
      </c>
      <c r="D127" s="5">
        <v>3</v>
      </c>
      <c r="E127" s="5">
        <v>3</v>
      </c>
      <c r="F127" s="5">
        <f t="shared" si="2"/>
        <v>1</v>
      </c>
      <c r="G127" s="31">
        <v>5</v>
      </c>
      <c r="H127" s="5">
        <v>1</v>
      </c>
    </row>
    <row r="128" spans="1:8" x14ac:dyDescent="0.25">
      <c r="A128" s="5"/>
      <c r="B128" s="5"/>
      <c r="C128" s="5">
        <v>2023</v>
      </c>
      <c r="D128" s="5">
        <v>3</v>
      </c>
      <c r="E128" s="5">
        <v>3</v>
      </c>
      <c r="F128" s="5">
        <f t="shared" si="2"/>
        <v>1</v>
      </c>
      <c r="G128" s="31">
        <v>4</v>
      </c>
      <c r="H128" s="5">
        <v>1</v>
      </c>
    </row>
    <row r="129" spans="1:8" x14ac:dyDescent="0.25">
      <c r="A129" s="5">
        <v>26</v>
      </c>
      <c r="B129" s="5" t="s">
        <v>169</v>
      </c>
      <c r="C129" s="5">
        <v>2019</v>
      </c>
      <c r="D129" s="5">
        <v>3</v>
      </c>
      <c r="E129" s="5">
        <v>0</v>
      </c>
      <c r="F129" s="5">
        <f t="shared" si="2"/>
        <v>0</v>
      </c>
      <c r="G129" s="31">
        <v>0</v>
      </c>
      <c r="H129" s="5">
        <v>1</v>
      </c>
    </row>
    <row r="130" spans="1:8" x14ac:dyDescent="0.25">
      <c r="A130" s="5"/>
      <c r="B130" s="5"/>
      <c r="C130" s="5">
        <v>2020</v>
      </c>
      <c r="D130" s="5">
        <v>3</v>
      </c>
      <c r="E130" s="5">
        <v>0</v>
      </c>
      <c r="F130" s="5">
        <f t="shared" si="2"/>
        <v>0</v>
      </c>
      <c r="G130" s="31">
        <v>0</v>
      </c>
      <c r="H130" s="5">
        <v>1</v>
      </c>
    </row>
    <row r="131" spans="1:8" x14ac:dyDescent="0.25">
      <c r="A131" s="5"/>
      <c r="B131" s="5"/>
      <c r="C131" s="5">
        <v>2021</v>
      </c>
      <c r="D131" s="5">
        <v>3</v>
      </c>
      <c r="E131" s="5">
        <v>0</v>
      </c>
      <c r="F131" s="5">
        <f t="shared" si="2"/>
        <v>0</v>
      </c>
      <c r="G131" s="31">
        <v>0</v>
      </c>
      <c r="H131" s="5">
        <v>1</v>
      </c>
    </row>
    <row r="132" spans="1:8" x14ac:dyDescent="0.25">
      <c r="A132" s="5"/>
      <c r="B132" s="5"/>
      <c r="C132" s="5">
        <v>2022</v>
      </c>
      <c r="D132" s="5">
        <v>3</v>
      </c>
      <c r="E132" s="5">
        <v>0</v>
      </c>
      <c r="F132" s="5">
        <f t="shared" si="2"/>
        <v>0</v>
      </c>
      <c r="G132" s="31">
        <v>0</v>
      </c>
      <c r="H132" s="5">
        <v>1</v>
      </c>
    </row>
    <row r="133" spans="1:8" x14ac:dyDescent="0.25">
      <c r="A133" s="5"/>
      <c r="B133" s="5"/>
      <c r="C133" s="5">
        <v>2023</v>
      </c>
      <c r="D133" s="5">
        <v>3</v>
      </c>
      <c r="E133" s="5">
        <v>0</v>
      </c>
      <c r="F133" s="5">
        <f t="shared" si="2"/>
        <v>0</v>
      </c>
      <c r="G133" s="31">
        <v>0</v>
      </c>
      <c r="H133" s="5">
        <v>1</v>
      </c>
    </row>
    <row r="134" spans="1:8" x14ac:dyDescent="0.25">
      <c r="A134" s="5">
        <v>27</v>
      </c>
      <c r="B134" s="5" t="s">
        <v>108</v>
      </c>
      <c r="C134" s="5">
        <v>2019</v>
      </c>
      <c r="D134" s="5">
        <v>3</v>
      </c>
      <c r="E134" s="5">
        <v>3</v>
      </c>
      <c r="F134" s="5">
        <f t="shared" si="2"/>
        <v>1</v>
      </c>
      <c r="G134" s="31">
        <v>8</v>
      </c>
      <c r="H134" s="5">
        <v>1</v>
      </c>
    </row>
    <row r="135" spans="1:8" x14ac:dyDescent="0.25">
      <c r="A135" s="5"/>
      <c r="B135" s="5"/>
      <c r="C135" s="5">
        <v>2020</v>
      </c>
      <c r="D135" s="5">
        <v>3</v>
      </c>
      <c r="E135" s="5">
        <v>3</v>
      </c>
      <c r="F135" s="5">
        <f t="shared" si="2"/>
        <v>1</v>
      </c>
      <c r="G135" s="31">
        <v>4</v>
      </c>
      <c r="H135" s="5">
        <v>1</v>
      </c>
    </row>
    <row r="136" spans="1:8" x14ac:dyDescent="0.25">
      <c r="A136" s="5"/>
      <c r="B136" s="5"/>
      <c r="C136" s="5">
        <v>2021</v>
      </c>
      <c r="D136" s="5">
        <v>3</v>
      </c>
      <c r="E136" s="5">
        <v>3</v>
      </c>
      <c r="F136" s="5">
        <f t="shared" si="2"/>
        <v>1</v>
      </c>
      <c r="G136" s="31">
        <v>4</v>
      </c>
      <c r="H136" s="5">
        <v>1</v>
      </c>
    </row>
    <row r="137" spans="1:8" x14ac:dyDescent="0.25">
      <c r="A137" s="5"/>
      <c r="B137" s="5"/>
      <c r="C137" s="5">
        <v>2022</v>
      </c>
      <c r="D137" s="5">
        <v>3</v>
      </c>
      <c r="E137" s="5">
        <v>3</v>
      </c>
      <c r="F137" s="5">
        <f t="shared" si="2"/>
        <v>1</v>
      </c>
      <c r="G137" s="31">
        <v>4</v>
      </c>
      <c r="H137" s="5">
        <v>1</v>
      </c>
    </row>
    <row r="138" spans="1:8" x14ac:dyDescent="0.25">
      <c r="A138" s="5"/>
      <c r="B138" s="5"/>
      <c r="C138" s="5">
        <v>2023</v>
      </c>
      <c r="D138" s="5">
        <v>3</v>
      </c>
      <c r="E138" s="5">
        <v>3</v>
      </c>
      <c r="F138" s="5">
        <f t="shared" si="2"/>
        <v>1</v>
      </c>
      <c r="G138" s="31">
        <v>4</v>
      </c>
      <c r="H138" s="5">
        <v>1</v>
      </c>
    </row>
  </sheetData>
  <mergeCells count="9">
    <mergeCell ref="H2:H3"/>
    <mergeCell ref="A1:D1"/>
    <mergeCell ref="E2:E3"/>
    <mergeCell ref="F2:F3"/>
    <mergeCell ref="G2:G3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4F145-068C-41A4-BC14-DA8A90F06D73}">
  <dimension ref="A1:Q138"/>
  <sheetViews>
    <sheetView zoomScale="90" zoomScaleNormal="90" workbookViewId="0">
      <pane xSplit="3" ySplit="3" topLeftCell="J4" activePane="bottomRight" state="frozen"/>
      <selection pane="topRight" activeCell="D1" sqref="D1"/>
      <selection pane="bottomLeft" activeCell="A4" sqref="A4"/>
      <selection pane="bottomRight" activeCell="P4" sqref="P4"/>
    </sheetView>
  </sheetViews>
  <sheetFormatPr defaultRowHeight="15" x14ac:dyDescent="0.25"/>
  <cols>
    <col min="2" max="2" width="13" customWidth="1"/>
    <col min="4" max="4" width="23.85546875" style="15" customWidth="1"/>
    <col min="5" max="5" width="25.28515625" style="15" customWidth="1"/>
    <col min="6" max="6" width="22.140625" style="15" customWidth="1"/>
    <col min="7" max="7" width="21.5703125" style="40" customWidth="1"/>
    <col min="8" max="8" width="9.140625" customWidth="1"/>
    <col min="9" max="9" width="24.140625" customWidth="1"/>
    <col min="10" max="10" width="28.7109375" customWidth="1"/>
    <col min="11" max="11" width="27.7109375" customWidth="1"/>
    <col min="12" max="12" width="21.85546875" customWidth="1"/>
    <col min="14" max="14" width="25.28515625" bestFit="1" customWidth="1"/>
    <col min="15" max="15" width="15.28515625" customWidth="1"/>
    <col min="17" max="17" width="22.42578125" bestFit="1" customWidth="1"/>
  </cols>
  <sheetData>
    <row r="1" spans="1:17" ht="33" customHeight="1" x14ac:dyDescent="0.25">
      <c r="A1" s="102"/>
      <c r="B1" s="103"/>
      <c r="C1" s="103"/>
      <c r="D1" s="103"/>
      <c r="E1" s="103"/>
      <c r="F1" s="103"/>
      <c r="G1" s="103"/>
      <c r="I1" s="41"/>
      <c r="J1" s="41"/>
      <c r="K1" s="41"/>
      <c r="L1" s="41"/>
    </row>
    <row r="2" spans="1:17" x14ac:dyDescent="0.25">
      <c r="A2" s="104" t="s">
        <v>116</v>
      </c>
      <c r="B2" s="104" t="s">
        <v>126</v>
      </c>
      <c r="C2" s="104" t="s">
        <v>127</v>
      </c>
      <c r="D2" s="105" t="s">
        <v>135</v>
      </c>
      <c r="E2" s="105" t="s">
        <v>197</v>
      </c>
      <c r="F2" s="105" t="s">
        <v>198</v>
      </c>
      <c r="G2" s="105" t="s">
        <v>199</v>
      </c>
      <c r="I2" s="104" t="s">
        <v>208</v>
      </c>
      <c r="J2" s="104" t="s">
        <v>209</v>
      </c>
      <c r="K2" s="104" t="s">
        <v>210</v>
      </c>
      <c r="L2" s="104" t="s">
        <v>213</v>
      </c>
      <c r="N2" s="103" t="s">
        <v>212</v>
      </c>
      <c r="O2" s="106" t="s">
        <v>213</v>
      </c>
      <c r="Q2" s="44"/>
    </row>
    <row r="3" spans="1:17" x14ac:dyDescent="0.25">
      <c r="A3" s="104"/>
      <c r="B3" s="104"/>
      <c r="C3" s="104"/>
      <c r="D3" s="105"/>
      <c r="E3" s="105"/>
      <c r="F3" s="105"/>
      <c r="G3" s="105"/>
      <c r="I3" s="104"/>
      <c r="J3" s="104"/>
      <c r="K3" s="104"/>
      <c r="L3" s="104"/>
      <c r="N3" s="103"/>
      <c r="O3" s="106"/>
      <c r="Q3" s="46" t="s">
        <v>213</v>
      </c>
    </row>
    <row r="4" spans="1:17" x14ac:dyDescent="0.25">
      <c r="A4" s="5">
        <v>1</v>
      </c>
      <c r="B4" s="5" t="s">
        <v>0</v>
      </c>
      <c r="C4" s="5">
        <v>2019</v>
      </c>
      <c r="D4" s="39">
        <v>184178000000</v>
      </c>
      <c r="E4" s="39">
        <v>-12359000000</v>
      </c>
      <c r="F4" s="39">
        <v>822375000000</v>
      </c>
      <c r="G4" s="64">
        <f>SUM(D4-E4)/F4</f>
        <v>0.23898708010335917</v>
      </c>
      <c r="H4" s="38"/>
      <c r="I4" s="20">
        <v>351120000000</v>
      </c>
      <c r="J4" s="20">
        <v>175191000000</v>
      </c>
      <c r="K4" s="20">
        <f>I4-J4</f>
        <v>175929000000</v>
      </c>
      <c r="L4" s="47">
        <f>(D4-E4-K4)/F4</f>
        <v>2.5059127526979783E-2</v>
      </c>
      <c r="M4" s="38"/>
      <c r="N4" s="20">
        <v>83885000000</v>
      </c>
      <c r="O4" s="47">
        <f>N4/F4</f>
        <v>0.10200334397324821</v>
      </c>
      <c r="P4" s="38"/>
      <c r="Q4" s="58">
        <f t="shared" ref="Q4:Q8" si="0">(D4-K4)/F4</f>
        <v>1.0030703754369964E-2</v>
      </c>
    </row>
    <row r="5" spans="1:17" x14ac:dyDescent="0.25">
      <c r="A5" s="5"/>
      <c r="B5" s="5"/>
      <c r="C5" s="5">
        <v>2020</v>
      </c>
      <c r="D5" s="39">
        <v>230679000000</v>
      </c>
      <c r="E5" s="39">
        <v>-1836000000</v>
      </c>
      <c r="F5" s="39">
        <v>958791000000</v>
      </c>
      <c r="G5" s="64">
        <f t="shared" ref="G5:G68" si="1">SUM(D5-E5)/F5</f>
        <v>0.24250853418523954</v>
      </c>
      <c r="H5" s="38"/>
      <c r="I5" s="20">
        <v>545239000000</v>
      </c>
      <c r="J5" s="20">
        <v>183559000000</v>
      </c>
      <c r="K5" s="20">
        <f t="shared" ref="K5:K68" si="2">I5-J5</f>
        <v>361680000000</v>
      </c>
      <c r="L5" s="47">
        <f t="shared" ref="L5:L68" si="3">(D5-E5-K5)/F5</f>
        <v>-0.134716533634546</v>
      </c>
      <c r="M5" s="38"/>
      <c r="N5" s="20">
        <v>135789000000</v>
      </c>
      <c r="O5" s="47">
        <f t="shared" ref="O5:O68" si="4">N5/F5</f>
        <v>0.14162523427942064</v>
      </c>
      <c r="P5" s="38"/>
      <c r="Q5" s="58">
        <f t="shared" si="0"/>
        <v>-0.13663144522633192</v>
      </c>
    </row>
    <row r="6" spans="1:17" x14ac:dyDescent="0.25">
      <c r="A6" s="5"/>
      <c r="B6" s="5"/>
      <c r="C6" s="5">
        <v>2021</v>
      </c>
      <c r="D6" s="39">
        <v>308296000000</v>
      </c>
      <c r="E6" s="39">
        <v>-263298000000</v>
      </c>
      <c r="F6" s="39">
        <v>1304108000000</v>
      </c>
      <c r="G6" s="64">
        <f t="shared" si="1"/>
        <v>0.43830265591500089</v>
      </c>
      <c r="H6" s="38"/>
      <c r="I6" s="20">
        <v>673394000000</v>
      </c>
      <c r="J6" s="20">
        <v>268367000000</v>
      </c>
      <c r="K6" s="20">
        <f t="shared" si="2"/>
        <v>405027000000</v>
      </c>
      <c r="L6" s="47">
        <f t="shared" si="3"/>
        <v>0.12772485100927225</v>
      </c>
      <c r="M6" s="38"/>
      <c r="N6" s="20">
        <v>265758000000</v>
      </c>
      <c r="O6" s="47">
        <f t="shared" si="4"/>
        <v>0.2037852693181853</v>
      </c>
      <c r="P6" s="38"/>
      <c r="Q6" s="58">
        <f t="shared" si="0"/>
        <v>-7.41740714726081E-2</v>
      </c>
    </row>
    <row r="7" spans="1:17" x14ac:dyDescent="0.25">
      <c r="A7" s="5"/>
      <c r="B7" s="5"/>
      <c r="C7" s="5">
        <v>2022</v>
      </c>
      <c r="D7" s="39">
        <v>312748000000</v>
      </c>
      <c r="E7" s="39">
        <v>-315826000000</v>
      </c>
      <c r="F7" s="39">
        <v>1645582000000</v>
      </c>
      <c r="G7" s="64">
        <f t="shared" si="1"/>
        <v>0.38197671097520514</v>
      </c>
      <c r="H7" s="38"/>
      <c r="I7" s="20">
        <v>815319000000</v>
      </c>
      <c r="J7" s="20">
        <v>254719000000</v>
      </c>
      <c r="K7" s="20">
        <f t="shared" si="2"/>
        <v>560600000000</v>
      </c>
      <c r="L7" s="47">
        <f t="shared" si="3"/>
        <v>4.1306966167592989E-2</v>
      </c>
      <c r="M7" s="38"/>
      <c r="N7" s="20">
        <v>364972000000</v>
      </c>
      <c r="O7" s="47">
        <f t="shared" si="4"/>
        <v>0.22178900838730614</v>
      </c>
      <c r="P7" s="38"/>
      <c r="Q7" s="58">
        <f t="shared" si="0"/>
        <v>-0.1506166207457301</v>
      </c>
    </row>
    <row r="8" spans="1:17" x14ac:dyDescent="0.25">
      <c r="A8" s="5"/>
      <c r="B8" s="5"/>
      <c r="C8" s="5">
        <v>2023</v>
      </c>
      <c r="D8" s="39">
        <v>459648000000</v>
      </c>
      <c r="E8" s="39">
        <v>-81991000000</v>
      </c>
      <c r="F8" s="39">
        <v>2085182000000</v>
      </c>
      <c r="G8" s="64">
        <f t="shared" si="1"/>
        <v>0.25975622271820875</v>
      </c>
      <c r="H8" s="38"/>
      <c r="I8" s="20">
        <v>1230110000000</v>
      </c>
      <c r="J8" s="20">
        <v>298814000000</v>
      </c>
      <c r="K8" s="20">
        <f t="shared" si="2"/>
        <v>931296000000</v>
      </c>
      <c r="L8" s="47">
        <f t="shared" si="3"/>
        <v>-0.18686953944547766</v>
      </c>
      <c r="M8" s="38"/>
      <c r="N8" s="20">
        <v>395798000000</v>
      </c>
      <c r="O8" s="47">
        <f t="shared" si="4"/>
        <v>0.18981460611112125</v>
      </c>
      <c r="P8" s="38"/>
      <c r="Q8" s="58">
        <f t="shared" si="0"/>
        <v>-0.22619032775076708</v>
      </c>
    </row>
    <row r="9" spans="1:17" x14ac:dyDescent="0.25">
      <c r="A9" s="5">
        <v>2</v>
      </c>
      <c r="B9" s="5" t="s">
        <v>5</v>
      </c>
      <c r="C9" s="5">
        <v>2019</v>
      </c>
      <c r="D9" s="39">
        <v>158440399914</v>
      </c>
      <c r="E9" s="39">
        <v>-91511054996</v>
      </c>
      <c r="F9" s="39">
        <v>1057529235985</v>
      </c>
      <c r="G9" s="64">
        <f t="shared" si="1"/>
        <v>0.23635417953924567</v>
      </c>
      <c r="H9" s="38"/>
      <c r="I9" s="20">
        <v>723916345285</v>
      </c>
      <c r="J9" s="20">
        <v>57300411135</v>
      </c>
      <c r="K9" s="20">
        <f t="shared" si="2"/>
        <v>666615934150</v>
      </c>
      <c r="L9" s="47">
        <f t="shared" si="3"/>
        <v>-0.39399807122297842</v>
      </c>
      <c r="M9" s="38"/>
      <c r="N9" s="20">
        <v>76758829457</v>
      </c>
      <c r="O9" s="47">
        <f t="shared" si="4"/>
        <v>7.2583174861833091E-2</v>
      </c>
      <c r="P9" s="38"/>
      <c r="Q9" s="58">
        <f t="shared" ref="Q9:Q72" si="5">(D9-K9)/F9</f>
        <v>-0.48053095549900049</v>
      </c>
    </row>
    <row r="10" spans="1:17" x14ac:dyDescent="0.25">
      <c r="A10" s="5"/>
      <c r="B10" s="5"/>
      <c r="C10" s="5">
        <v>2020</v>
      </c>
      <c r="D10" s="39">
        <v>202642422392</v>
      </c>
      <c r="E10" s="39">
        <v>-71969466250</v>
      </c>
      <c r="F10" s="39">
        <v>1086873666641</v>
      </c>
      <c r="G10" s="64">
        <f t="shared" si="1"/>
        <v>0.25266219715368787</v>
      </c>
      <c r="H10" s="38"/>
      <c r="I10" s="20">
        <v>751789918087</v>
      </c>
      <c r="J10" s="20">
        <v>56665064940</v>
      </c>
      <c r="K10" s="20">
        <f t="shared" si="2"/>
        <v>695124853147</v>
      </c>
      <c r="L10" s="47">
        <f t="shared" si="3"/>
        <v>-0.38690141955927765</v>
      </c>
      <c r="M10" s="38"/>
      <c r="N10" s="20">
        <v>44045828312</v>
      </c>
      <c r="O10" s="47">
        <f t="shared" si="4"/>
        <v>4.0525251152808146E-2</v>
      </c>
      <c r="P10" s="38"/>
      <c r="Q10" s="58">
        <f t="shared" si="5"/>
        <v>-0.45311837600870819</v>
      </c>
    </row>
    <row r="11" spans="1:17" x14ac:dyDescent="0.25">
      <c r="A11" s="5"/>
      <c r="B11" s="5"/>
      <c r="C11" s="5">
        <v>2021</v>
      </c>
      <c r="D11" s="39">
        <v>213482549779</v>
      </c>
      <c r="E11" s="39">
        <v>-81732288425</v>
      </c>
      <c r="F11" s="39">
        <v>1147260611703</v>
      </c>
      <c r="G11" s="64">
        <f t="shared" si="1"/>
        <v>0.25732151456483932</v>
      </c>
      <c r="H11" s="38"/>
      <c r="I11" s="20">
        <v>856198582426</v>
      </c>
      <c r="J11" s="20">
        <v>64332022572</v>
      </c>
      <c r="K11" s="20">
        <f t="shared" si="2"/>
        <v>791866559854</v>
      </c>
      <c r="L11" s="47">
        <f t="shared" si="3"/>
        <v>-0.43290226874673876</v>
      </c>
      <c r="M11" s="38"/>
      <c r="N11" s="20">
        <v>100066615090</v>
      </c>
      <c r="O11" s="47">
        <f t="shared" si="4"/>
        <v>8.7222217924365561E-2</v>
      </c>
      <c r="P11" s="38"/>
      <c r="Q11" s="58">
        <f t="shared" si="5"/>
        <v>-0.50414352604369772</v>
      </c>
    </row>
    <row r="12" spans="1:17" x14ac:dyDescent="0.25">
      <c r="A12" s="5"/>
      <c r="B12" s="5"/>
      <c r="C12" s="5">
        <v>2022</v>
      </c>
      <c r="D12" s="39">
        <v>178373991059</v>
      </c>
      <c r="E12" s="39">
        <v>-76427071256</v>
      </c>
      <c r="F12" s="39">
        <v>1074777460412</v>
      </c>
      <c r="G12" s="64">
        <f t="shared" si="1"/>
        <v>0.23707332140862517</v>
      </c>
      <c r="H12" s="38"/>
      <c r="I12" s="20">
        <v>772685806645</v>
      </c>
      <c r="J12" s="20">
        <v>72411790397</v>
      </c>
      <c r="K12" s="20">
        <f t="shared" si="2"/>
        <v>700274016248</v>
      </c>
      <c r="L12" s="47">
        <f t="shared" si="3"/>
        <v>-0.41447924834805761</v>
      </c>
      <c r="M12" s="38"/>
      <c r="N12" s="20">
        <v>121257336904</v>
      </c>
      <c r="O12" s="47">
        <f t="shared" si="4"/>
        <v>0.11282087815417882</v>
      </c>
      <c r="P12" s="38"/>
      <c r="Q12" s="58">
        <f t="shared" si="5"/>
        <v>-0.48558891902044293</v>
      </c>
    </row>
    <row r="13" spans="1:17" x14ac:dyDescent="0.25">
      <c r="A13" s="5"/>
      <c r="B13" s="5"/>
      <c r="C13" s="5">
        <v>2023</v>
      </c>
      <c r="D13" s="39">
        <v>201470972367</v>
      </c>
      <c r="E13" s="39">
        <v>-342562404401</v>
      </c>
      <c r="F13" s="39">
        <v>1088726193209</v>
      </c>
      <c r="G13" s="64">
        <f t="shared" si="1"/>
        <v>0.4996971508184917</v>
      </c>
      <c r="H13" s="38"/>
      <c r="I13" s="20">
        <v>501886780991</v>
      </c>
      <c r="J13" s="20">
        <v>772685806645</v>
      </c>
      <c r="K13" s="20">
        <f t="shared" si="2"/>
        <v>-270799025654</v>
      </c>
      <c r="L13" s="47">
        <f t="shared" si="3"/>
        <v>0.74842729742755321</v>
      </c>
      <c r="M13" s="38"/>
      <c r="N13" s="20">
        <v>127426464539</v>
      </c>
      <c r="O13" s="47">
        <f t="shared" si="4"/>
        <v>0.11704179189756875</v>
      </c>
      <c r="P13" s="38"/>
      <c r="Q13" s="58">
        <f t="shared" si="5"/>
        <v>0.43378215842221363</v>
      </c>
    </row>
    <row r="14" spans="1:17" x14ac:dyDescent="0.25">
      <c r="A14" s="5">
        <v>3</v>
      </c>
      <c r="B14" s="5" t="s">
        <v>8</v>
      </c>
      <c r="C14" s="5">
        <v>2019</v>
      </c>
      <c r="D14" s="39">
        <v>198145077505</v>
      </c>
      <c r="E14" s="39">
        <v>-422229857583</v>
      </c>
      <c r="F14" s="39">
        <v>1245144303719</v>
      </c>
      <c r="G14" s="64">
        <f t="shared" si="1"/>
        <v>0.49823537178386684</v>
      </c>
      <c r="H14" s="38"/>
      <c r="I14" s="20">
        <v>240755729131</v>
      </c>
      <c r="J14" s="20">
        <v>204953165337</v>
      </c>
      <c r="K14" s="20">
        <f t="shared" si="2"/>
        <v>35802563794</v>
      </c>
      <c r="L14" s="47">
        <f t="shared" si="3"/>
        <v>0.46948162518030867</v>
      </c>
      <c r="M14" s="38"/>
      <c r="N14" s="20">
        <v>130756461708</v>
      </c>
      <c r="O14" s="47">
        <f t="shared" si="4"/>
        <v>0.10501309873679403</v>
      </c>
      <c r="P14" s="38"/>
      <c r="Q14" s="58">
        <f t="shared" si="5"/>
        <v>0.13038048138365568</v>
      </c>
    </row>
    <row r="15" spans="1:17" x14ac:dyDescent="0.25">
      <c r="A15" s="5"/>
      <c r="B15" s="5"/>
      <c r="C15" s="5">
        <v>2020</v>
      </c>
      <c r="D15" s="39">
        <v>226926314731</v>
      </c>
      <c r="E15" s="39">
        <v>-171067896358</v>
      </c>
      <c r="F15" s="39">
        <v>1310940121622</v>
      </c>
      <c r="G15" s="64">
        <f t="shared" si="1"/>
        <v>0.30359450025571705</v>
      </c>
      <c r="H15" s="38"/>
      <c r="I15" s="20">
        <v>254187665140</v>
      </c>
      <c r="J15" s="20">
        <v>147545013406</v>
      </c>
      <c r="K15" s="20">
        <f t="shared" si="2"/>
        <v>106642651734</v>
      </c>
      <c r="L15" s="47">
        <f t="shared" si="3"/>
        <v>0.22224627543973294</v>
      </c>
      <c r="M15" s="38"/>
      <c r="N15" s="20">
        <v>132772234495</v>
      </c>
      <c r="O15" s="47">
        <f t="shared" si="4"/>
        <v>0.10128016703823479</v>
      </c>
      <c r="P15" s="38"/>
      <c r="Q15" s="58">
        <f t="shared" si="5"/>
        <v>9.1753742991842704E-2</v>
      </c>
    </row>
    <row r="16" spans="1:17" x14ac:dyDescent="0.25">
      <c r="A16" s="5"/>
      <c r="B16" s="5"/>
      <c r="C16" s="5">
        <v>2021</v>
      </c>
      <c r="D16" s="39">
        <v>304980204013</v>
      </c>
      <c r="E16" s="39">
        <v>-157061487160</v>
      </c>
      <c r="F16" s="39">
        <v>1348181576913</v>
      </c>
      <c r="G16" s="64">
        <f t="shared" si="1"/>
        <v>0.34271473448773893</v>
      </c>
      <c r="H16" s="38"/>
      <c r="I16" s="20">
        <v>279804122714</v>
      </c>
      <c r="J16" s="20">
        <v>182882815706</v>
      </c>
      <c r="K16" s="20">
        <f t="shared" si="2"/>
        <v>96921307008</v>
      </c>
      <c r="L16" s="47">
        <f t="shared" si="3"/>
        <v>0.27082433881127105</v>
      </c>
      <c r="M16" s="38"/>
      <c r="N16" s="20">
        <v>180711667020</v>
      </c>
      <c r="O16" s="47">
        <f t="shared" si="4"/>
        <v>0.13404104470392239</v>
      </c>
      <c r="P16" s="38"/>
      <c r="Q16" s="58">
        <f t="shared" si="5"/>
        <v>0.15432557495808766</v>
      </c>
    </row>
    <row r="17" spans="1:17" x14ac:dyDescent="0.25">
      <c r="A17" s="5"/>
      <c r="B17" s="5"/>
      <c r="C17" s="5">
        <v>2022</v>
      </c>
      <c r="D17" s="39">
        <v>190077226164</v>
      </c>
      <c r="E17" s="39">
        <v>-324604835867</v>
      </c>
      <c r="F17" s="39">
        <v>1693523611414</v>
      </c>
      <c r="G17" s="64">
        <f t="shared" si="1"/>
        <v>0.30391194935940014</v>
      </c>
      <c r="H17" s="38"/>
      <c r="I17" s="20">
        <v>380268816727</v>
      </c>
      <c r="J17" s="20">
        <v>209828541579</v>
      </c>
      <c r="K17" s="20">
        <f t="shared" si="2"/>
        <v>170440275148</v>
      </c>
      <c r="L17" s="47">
        <f t="shared" si="3"/>
        <v>0.20326955264330615</v>
      </c>
      <c r="M17" s="38"/>
      <c r="N17" s="20">
        <v>195598848689</v>
      </c>
      <c r="O17" s="47">
        <f t="shared" si="4"/>
        <v>0.11549815270994988</v>
      </c>
      <c r="P17" s="38"/>
      <c r="Q17" s="58">
        <f t="shared" si="5"/>
        <v>1.1595321661682777E-2</v>
      </c>
    </row>
    <row r="18" spans="1:17" x14ac:dyDescent="0.25">
      <c r="A18" s="5"/>
      <c r="B18" s="5"/>
      <c r="C18" s="5">
        <v>2023</v>
      </c>
      <c r="D18" s="39">
        <v>487763293949</v>
      </c>
      <c r="E18" s="39">
        <v>-357974798392</v>
      </c>
      <c r="F18" s="39">
        <v>2296227711688</v>
      </c>
      <c r="G18" s="64">
        <f t="shared" si="1"/>
        <v>0.36831629896116969</v>
      </c>
      <c r="H18" s="38"/>
      <c r="I18" s="20">
        <v>533003540931</v>
      </c>
      <c r="J18" s="20">
        <v>441890974677</v>
      </c>
      <c r="K18" s="20">
        <f t="shared" si="2"/>
        <v>91112566254</v>
      </c>
      <c r="L18" s="47">
        <f t="shared" si="3"/>
        <v>0.32863706079579563</v>
      </c>
      <c r="M18" s="38"/>
      <c r="N18" s="20">
        <v>324092143202</v>
      </c>
      <c r="O18" s="47">
        <f t="shared" si="4"/>
        <v>0.1411411166028276</v>
      </c>
      <c r="P18" s="38"/>
      <c r="Q18" s="58">
        <f t="shared" si="5"/>
        <v>0.17274015363372416</v>
      </c>
    </row>
    <row r="19" spans="1:17" x14ac:dyDescent="0.25">
      <c r="A19" s="5">
        <v>4</v>
      </c>
      <c r="B19" s="5" t="s">
        <v>10</v>
      </c>
      <c r="C19" s="5">
        <v>2019</v>
      </c>
      <c r="D19" s="39">
        <v>274364533000</v>
      </c>
      <c r="E19" s="39">
        <v>-11353138000</v>
      </c>
      <c r="F19" s="39">
        <v>1425983722000</v>
      </c>
      <c r="G19" s="64">
        <f t="shared" si="1"/>
        <v>0.20036531034117933</v>
      </c>
      <c r="H19" s="38"/>
      <c r="I19" s="65">
        <v>1292805083000</v>
      </c>
      <c r="J19" s="20">
        <v>160587363000</v>
      </c>
      <c r="K19" s="20">
        <f t="shared" si="2"/>
        <v>1132217720000</v>
      </c>
      <c r="L19" s="47">
        <f t="shared" si="3"/>
        <v>-0.59362532400632828</v>
      </c>
      <c r="M19" s="38"/>
      <c r="N19" s="20">
        <v>317815177000</v>
      </c>
      <c r="O19" s="47">
        <f t="shared" si="4"/>
        <v>0.2228743372710113</v>
      </c>
      <c r="P19" s="38"/>
      <c r="Q19" s="58">
        <f t="shared" si="5"/>
        <v>-0.60158694223860154</v>
      </c>
    </row>
    <row r="20" spans="1:17" x14ac:dyDescent="0.25">
      <c r="A20" s="5"/>
      <c r="B20" s="5"/>
      <c r="C20" s="5">
        <v>2020</v>
      </c>
      <c r="D20" s="39">
        <v>246905899000</v>
      </c>
      <c r="E20" s="39">
        <v>-82185219000</v>
      </c>
      <c r="F20" s="39">
        <v>1225580913000</v>
      </c>
      <c r="G20" s="64">
        <f t="shared" si="1"/>
        <v>0.26851847520572475</v>
      </c>
      <c r="H20" s="38"/>
      <c r="I20" s="20">
        <v>1103831856000</v>
      </c>
      <c r="J20" s="20">
        <v>147207676000</v>
      </c>
      <c r="K20" s="20">
        <f t="shared" si="2"/>
        <v>956624180000</v>
      </c>
      <c r="L20" s="47">
        <f t="shared" si="3"/>
        <v>-0.51202907563557987</v>
      </c>
      <c r="M20" s="38"/>
      <c r="N20" s="20">
        <v>123465762000</v>
      </c>
      <c r="O20" s="47">
        <f t="shared" si="4"/>
        <v>0.10074060446794833</v>
      </c>
      <c r="P20" s="38"/>
      <c r="Q20" s="58">
        <f t="shared" si="5"/>
        <v>-0.57908725035765962</v>
      </c>
    </row>
    <row r="21" spans="1:17" x14ac:dyDescent="0.25">
      <c r="A21" s="5"/>
      <c r="B21" s="5"/>
      <c r="C21" s="5">
        <v>2021</v>
      </c>
      <c r="D21" s="39">
        <v>335398629000</v>
      </c>
      <c r="E21" s="39">
        <v>-20062833000</v>
      </c>
      <c r="F21" s="39">
        <v>1308722065000</v>
      </c>
      <c r="G21" s="64">
        <f t="shared" si="1"/>
        <v>0.27160958885491093</v>
      </c>
      <c r="H21" s="38"/>
      <c r="I21" s="20">
        <v>1174393432000</v>
      </c>
      <c r="J21" s="20">
        <v>244206806000</v>
      </c>
      <c r="K21" s="20">
        <f t="shared" si="2"/>
        <v>930186626000</v>
      </c>
      <c r="L21" s="47">
        <f t="shared" si="3"/>
        <v>-0.43914990002097964</v>
      </c>
      <c r="M21" s="38"/>
      <c r="N21" s="20">
        <v>187992998000</v>
      </c>
      <c r="O21" s="47">
        <f t="shared" si="4"/>
        <v>0.14364623553588515</v>
      </c>
      <c r="P21" s="38"/>
      <c r="Q21" s="58">
        <f t="shared" si="5"/>
        <v>-0.45447999457394339</v>
      </c>
    </row>
    <row r="22" spans="1:17" x14ac:dyDescent="0.25">
      <c r="A22" s="5"/>
      <c r="B22" s="5"/>
      <c r="C22" s="5">
        <v>2022</v>
      </c>
      <c r="D22" s="39">
        <v>196829126000</v>
      </c>
      <c r="E22" s="39">
        <v>-21252847000</v>
      </c>
      <c r="F22" s="39">
        <v>1307186367000</v>
      </c>
      <c r="G22" s="64">
        <f t="shared" si="1"/>
        <v>0.16683311462350953</v>
      </c>
      <c r="H22" s="38"/>
      <c r="I22" s="20">
        <v>1165412820000</v>
      </c>
      <c r="J22" s="20">
        <v>255354186000</v>
      </c>
      <c r="K22" s="20">
        <f t="shared" si="2"/>
        <v>910058634000</v>
      </c>
      <c r="L22" s="47">
        <f t="shared" si="3"/>
        <v>-0.52936343161846944</v>
      </c>
      <c r="M22" s="38"/>
      <c r="N22" s="20">
        <v>230065807000</v>
      </c>
      <c r="O22" s="47">
        <f t="shared" si="4"/>
        <v>0.17600076990399027</v>
      </c>
      <c r="P22" s="38"/>
      <c r="Q22" s="58">
        <f t="shared" si="5"/>
        <v>-0.54562189906927017</v>
      </c>
    </row>
    <row r="23" spans="1:17" x14ac:dyDescent="0.25">
      <c r="A23" s="5"/>
      <c r="B23" s="5"/>
      <c r="C23" s="5">
        <v>2023</v>
      </c>
      <c r="D23" s="39">
        <v>135317376000</v>
      </c>
      <c r="E23" s="39">
        <v>-12196268000</v>
      </c>
      <c r="F23" s="39">
        <v>1208050010000</v>
      </c>
      <c r="G23" s="64">
        <f t="shared" si="1"/>
        <v>0.12210888852192468</v>
      </c>
      <c r="H23" s="38"/>
      <c r="I23" s="20">
        <v>1060254527000</v>
      </c>
      <c r="J23" s="20">
        <v>216736168000</v>
      </c>
      <c r="K23" s="20">
        <f t="shared" si="2"/>
        <v>843518359000</v>
      </c>
      <c r="L23" s="47">
        <f t="shared" si="3"/>
        <v>-0.57613899196110263</v>
      </c>
      <c r="M23" s="38"/>
      <c r="N23" s="20">
        <v>199611841000</v>
      </c>
      <c r="O23" s="47">
        <f t="shared" si="4"/>
        <v>0.16523474967729193</v>
      </c>
      <c r="P23" s="38"/>
      <c r="Q23" s="58">
        <f t="shared" si="5"/>
        <v>-0.58623482234812452</v>
      </c>
    </row>
    <row r="24" spans="1:17" x14ac:dyDescent="0.25">
      <c r="A24" s="5">
        <v>5</v>
      </c>
      <c r="B24" s="5" t="s">
        <v>14</v>
      </c>
      <c r="C24" s="5">
        <v>2019</v>
      </c>
      <c r="D24" s="39">
        <v>474666272987</v>
      </c>
      <c r="E24" s="39">
        <v>-700018521732</v>
      </c>
      <c r="F24" s="39">
        <v>5063067672414</v>
      </c>
      <c r="G24" s="64">
        <f t="shared" si="1"/>
        <v>0.23201048666981902</v>
      </c>
      <c r="H24" s="38"/>
      <c r="I24" s="20">
        <v>1999886108743</v>
      </c>
      <c r="J24" s="20">
        <v>1303881731637</v>
      </c>
      <c r="K24" s="20">
        <f t="shared" si="2"/>
        <v>696004377106</v>
      </c>
      <c r="L24" s="47">
        <f t="shared" si="3"/>
        <v>9.4543555129843221E-2</v>
      </c>
      <c r="M24" s="38"/>
      <c r="N24" s="20">
        <v>435766359480</v>
      </c>
      <c r="O24" s="47">
        <f t="shared" si="4"/>
        <v>8.606765456726212E-2</v>
      </c>
      <c r="P24" s="38"/>
      <c r="Q24" s="58">
        <f t="shared" si="5"/>
        <v>-4.371620496501661E-2</v>
      </c>
    </row>
    <row r="25" spans="1:17" x14ac:dyDescent="0.25">
      <c r="A25" s="5"/>
      <c r="B25" s="5"/>
      <c r="C25" s="5">
        <v>2020</v>
      </c>
      <c r="D25" s="39">
        <v>823166102577</v>
      </c>
      <c r="E25" s="39">
        <v>-1423903080349</v>
      </c>
      <c r="F25" s="39">
        <v>6570969641033</v>
      </c>
      <c r="G25" s="64">
        <f t="shared" si="1"/>
        <v>0.34196919262782438</v>
      </c>
      <c r="H25" s="38"/>
      <c r="I25" s="20">
        <v>2314323530275</v>
      </c>
      <c r="J25" s="20">
        <v>1321529767664</v>
      </c>
      <c r="K25" s="20">
        <f t="shared" si="2"/>
        <v>992793762611</v>
      </c>
      <c r="L25" s="47">
        <f t="shared" si="3"/>
        <v>0.19088132936767299</v>
      </c>
      <c r="M25" s="38"/>
      <c r="N25" s="20">
        <v>245103761907</v>
      </c>
      <c r="O25" s="47">
        <f t="shared" si="4"/>
        <v>3.7301003549982628E-2</v>
      </c>
      <c r="P25" s="38"/>
      <c r="Q25" s="58">
        <f t="shared" si="5"/>
        <v>-2.5814707615561806E-2</v>
      </c>
    </row>
    <row r="26" spans="1:17" x14ac:dyDescent="0.25">
      <c r="A26" s="5"/>
      <c r="B26" s="5"/>
      <c r="C26" s="5">
        <v>2021</v>
      </c>
      <c r="D26" s="39">
        <v>709767241234</v>
      </c>
      <c r="E26" s="39">
        <v>-331109457048</v>
      </c>
      <c r="F26" s="39">
        <v>6766602280143</v>
      </c>
      <c r="G26" s="64">
        <f t="shared" si="1"/>
        <v>0.1538256062923212</v>
      </c>
      <c r="H26" s="38"/>
      <c r="I26" s="20">
        <v>2613436417820</v>
      </c>
      <c r="J26" s="20">
        <v>1771339531925</v>
      </c>
      <c r="K26" s="20">
        <f t="shared" si="2"/>
        <v>842096885895</v>
      </c>
      <c r="L26" s="47">
        <f t="shared" si="3"/>
        <v>2.9376606479492858E-2</v>
      </c>
      <c r="M26" s="38"/>
      <c r="N26" s="20">
        <v>492637672186</v>
      </c>
      <c r="O26" s="47">
        <f t="shared" si="4"/>
        <v>7.2804289625780838E-2</v>
      </c>
      <c r="P26" s="38"/>
      <c r="Q26" s="58">
        <f t="shared" si="5"/>
        <v>-1.955629120531131E-2</v>
      </c>
    </row>
    <row r="27" spans="1:17" x14ac:dyDescent="0.25">
      <c r="A27" s="5"/>
      <c r="B27" s="5"/>
      <c r="C27" s="5">
        <v>2022</v>
      </c>
      <c r="D27" s="39">
        <v>622229731268</v>
      </c>
      <c r="E27" s="39">
        <v>-276938117371</v>
      </c>
      <c r="F27" s="39">
        <v>7327371934290</v>
      </c>
      <c r="G27" s="64">
        <f t="shared" si="1"/>
        <v>0.12271355360455394</v>
      </c>
      <c r="H27" s="38"/>
      <c r="I27" s="20">
        <v>3194327374948</v>
      </c>
      <c r="J27" s="20">
        <v>1835096804319</v>
      </c>
      <c r="K27" s="20">
        <f t="shared" si="2"/>
        <v>1359230570629</v>
      </c>
      <c r="L27" s="47">
        <f t="shared" si="3"/>
        <v>-6.2786866302915287E-2</v>
      </c>
      <c r="M27" s="38"/>
      <c r="N27" s="20">
        <v>521714035585</v>
      </c>
      <c r="O27" s="47">
        <f t="shared" si="4"/>
        <v>7.1200703371358545E-2</v>
      </c>
      <c r="P27" s="38"/>
      <c r="Q27" s="58">
        <f t="shared" si="5"/>
        <v>-0.10058187928362793</v>
      </c>
    </row>
    <row r="28" spans="1:17" x14ac:dyDescent="0.25">
      <c r="A28" s="5"/>
      <c r="B28" s="5"/>
      <c r="C28" s="5">
        <v>2023</v>
      </c>
      <c r="D28" s="39">
        <v>863578001049</v>
      </c>
      <c r="E28" s="39">
        <v>-325568637600</v>
      </c>
      <c r="F28" s="39">
        <v>7427707902688</v>
      </c>
      <c r="G28" s="64">
        <f t="shared" si="1"/>
        <v>0.16009604230918423</v>
      </c>
      <c r="H28" s="38"/>
      <c r="I28" s="20">
        <v>3325304800609</v>
      </c>
      <c r="J28" s="20">
        <v>1872541607518</v>
      </c>
      <c r="K28" s="20">
        <f t="shared" si="2"/>
        <v>1452763193091</v>
      </c>
      <c r="L28" s="47">
        <f t="shared" si="3"/>
        <v>-3.5490969474795887E-2</v>
      </c>
      <c r="M28" s="38"/>
      <c r="N28" s="20">
        <v>601467293291</v>
      </c>
      <c r="O28" s="47">
        <f t="shared" si="4"/>
        <v>8.0976164002536516E-2</v>
      </c>
      <c r="P28" s="38"/>
      <c r="Q28" s="58">
        <f t="shared" si="5"/>
        <v>-7.9322612003735471E-2</v>
      </c>
    </row>
    <row r="29" spans="1:17" x14ac:dyDescent="0.25">
      <c r="A29" s="5">
        <v>6</v>
      </c>
      <c r="B29" s="5" t="s">
        <v>20</v>
      </c>
      <c r="C29" s="5">
        <v>2019</v>
      </c>
      <c r="D29" s="39">
        <v>13344494000000</v>
      </c>
      <c r="E29" s="39">
        <v>-583826000000</v>
      </c>
      <c r="F29" s="39">
        <v>96198559000000</v>
      </c>
      <c r="G29" s="64">
        <f t="shared" si="1"/>
        <v>0.14478719998290204</v>
      </c>
      <c r="H29" s="38"/>
      <c r="I29" s="20">
        <v>31403445000000</v>
      </c>
      <c r="J29" s="20">
        <v>24686862000000</v>
      </c>
      <c r="K29" s="20">
        <f t="shared" si="2"/>
        <v>6716583000000</v>
      </c>
      <c r="L29" s="47">
        <f t="shared" si="3"/>
        <v>7.4967204030571805E-2</v>
      </c>
      <c r="M29" s="38"/>
      <c r="N29" s="20">
        <v>5902729000000</v>
      </c>
      <c r="O29" s="47">
        <f t="shared" si="4"/>
        <v>6.1359848435983327E-2</v>
      </c>
      <c r="P29" s="38"/>
      <c r="Q29" s="58">
        <f t="shared" si="5"/>
        <v>6.8898235783344738E-2</v>
      </c>
    </row>
    <row r="30" spans="1:17" x14ac:dyDescent="0.25">
      <c r="A30" s="5"/>
      <c r="B30" s="5"/>
      <c r="C30" s="5">
        <v>2020</v>
      </c>
      <c r="D30" s="39">
        <v>13855497000000</v>
      </c>
      <c r="E30" s="39">
        <v>-37636597000000</v>
      </c>
      <c r="F30" s="39">
        <v>163136516000000</v>
      </c>
      <c r="G30" s="64">
        <f t="shared" si="1"/>
        <v>0.31563806352220986</v>
      </c>
      <c r="H30" s="38"/>
      <c r="I30" s="20">
        <v>38418238000000</v>
      </c>
      <c r="J30" s="20">
        <v>27975875000000</v>
      </c>
      <c r="K30" s="20">
        <f t="shared" si="2"/>
        <v>10442363000000</v>
      </c>
      <c r="L30" s="47">
        <f t="shared" si="3"/>
        <v>0.2516280965568739</v>
      </c>
      <c r="M30" s="38"/>
      <c r="N30" s="20">
        <v>8752066000000</v>
      </c>
      <c r="O30" s="47">
        <f t="shared" si="4"/>
        <v>5.3648724482996804E-2</v>
      </c>
      <c r="P30" s="38"/>
      <c r="Q30" s="58">
        <f t="shared" si="5"/>
        <v>2.0921949810427484E-2</v>
      </c>
    </row>
    <row r="31" spans="1:17" x14ac:dyDescent="0.25">
      <c r="A31" s="5"/>
      <c r="B31" s="5"/>
      <c r="C31" s="5">
        <v>2021</v>
      </c>
      <c r="D31" s="39">
        <v>14692641000000</v>
      </c>
      <c r="E31" s="39">
        <v>-6489675000000</v>
      </c>
      <c r="F31" s="39">
        <v>179356193000000</v>
      </c>
      <c r="G31" s="64">
        <f t="shared" si="1"/>
        <v>0.11810194923127076</v>
      </c>
      <c r="H31" s="38"/>
      <c r="I31" s="20">
        <v>54183399000000</v>
      </c>
      <c r="J31" s="20">
        <v>40403404000000</v>
      </c>
      <c r="K31" s="20">
        <f t="shared" si="2"/>
        <v>13779995000000</v>
      </c>
      <c r="L31" s="47">
        <f t="shared" si="3"/>
        <v>4.1271621995232696E-2</v>
      </c>
      <c r="M31" s="38"/>
      <c r="N31" s="20">
        <v>11203585000000</v>
      </c>
      <c r="O31" s="47">
        <f t="shared" si="4"/>
        <v>6.2465559803669558E-2</v>
      </c>
      <c r="P31" s="38"/>
      <c r="Q31" s="58">
        <f t="shared" si="5"/>
        <v>5.0884554624773953E-3</v>
      </c>
    </row>
    <row r="32" spans="1:17" x14ac:dyDescent="0.25">
      <c r="A32" s="5"/>
      <c r="B32" s="5"/>
      <c r="C32" s="5">
        <v>2022</v>
      </c>
      <c r="D32" s="39">
        <v>13587686000000</v>
      </c>
      <c r="E32" s="39">
        <v>-3862994000000</v>
      </c>
      <c r="F32" s="39">
        <v>180433300000000</v>
      </c>
      <c r="G32" s="64">
        <f t="shared" si="1"/>
        <v>9.6715406745872298E-2</v>
      </c>
      <c r="H32" s="38"/>
      <c r="I32" s="20">
        <v>54876668000000</v>
      </c>
      <c r="J32" s="20">
        <v>30752942000000</v>
      </c>
      <c r="K32" s="20">
        <f t="shared" si="2"/>
        <v>24123726000000</v>
      </c>
      <c r="L32" s="47">
        <f t="shared" si="3"/>
        <v>-3.6983450394134566E-2</v>
      </c>
      <c r="M32" s="38"/>
      <c r="N32" s="20">
        <v>9192569000000</v>
      </c>
      <c r="O32" s="47">
        <f t="shared" si="4"/>
        <v>5.0947186578087306E-2</v>
      </c>
      <c r="P32" s="38"/>
      <c r="Q32" s="58">
        <f t="shared" si="5"/>
        <v>-5.839299065083884E-2</v>
      </c>
    </row>
    <row r="33" spans="1:17" x14ac:dyDescent="0.25">
      <c r="A33" s="5"/>
      <c r="B33" s="5"/>
      <c r="C33" s="5">
        <v>2023</v>
      </c>
      <c r="D33" s="39">
        <v>18460624000000</v>
      </c>
      <c r="E33" s="39">
        <v>-10775851000000</v>
      </c>
      <c r="F33" s="39">
        <v>186587957000000</v>
      </c>
      <c r="G33" s="64">
        <f t="shared" si="1"/>
        <v>0.15669004296992223</v>
      </c>
      <c r="H33" s="38"/>
      <c r="I33" s="20">
        <v>63101797000000</v>
      </c>
      <c r="J33" s="20">
        <v>32914504000000</v>
      </c>
      <c r="K33" s="20">
        <f t="shared" si="2"/>
        <v>30187293000000</v>
      </c>
      <c r="L33" s="47">
        <f t="shared" si="3"/>
        <v>-5.095816553691083E-3</v>
      </c>
      <c r="M33" s="38"/>
      <c r="N33" s="20">
        <v>11493733000000</v>
      </c>
      <c r="O33" s="47">
        <f t="shared" si="4"/>
        <v>6.1599543640429057E-2</v>
      </c>
      <c r="P33" s="38"/>
      <c r="Q33" s="58">
        <f t="shared" si="5"/>
        <v>-6.284794146709051E-2</v>
      </c>
    </row>
    <row r="34" spans="1:17" x14ac:dyDescent="0.25">
      <c r="A34" s="5">
        <v>7</v>
      </c>
      <c r="B34" s="5" t="s">
        <v>23</v>
      </c>
      <c r="C34" s="5">
        <v>2019</v>
      </c>
      <c r="D34" s="39">
        <v>201156380130</v>
      </c>
      <c r="E34" s="39">
        <v>3118244531</v>
      </c>
      <c r="F34" s="39">
        <v>666313386673</v>
      </c>
      <c r="G34" s="64">
        <f t="shared" si="1"/>
        <v>0.29721470341130818</v>
      </c>
      <c r="H34" s="38"/>
      <c r="I34" s="20">
        <v>498883575576</v>
      </c>
      <c r="J34" s="20">
        <v>201269847299</v>
      </c>
      <c r="K34" s="20">
        <f t="shared" si="2"/>
        <v>297613728277</v>
      </c>
      <c r="L34" s="47">
        <f t="shared" si="3"/>
        <v>-0.14944258162843685</v>
      </c>
      <c r="M34" s="38"/>
      <c r="N34" s="20">
        <v>98047666143</v>
      </c>
      <c r="O34" s="47">
        <f t="shared" si="4"/>
        <v>0.14714947666377576</v>
      </c>
      <c r="P34" s="38"/>
      <c r="Q34" s="58">
        <f t="shared" si="5"/>
        <v>-0.14476273488759639</v>
      </c>
    </row>
    <row r="35" spans="1:17" x14ac:dyDescent="0.25">
      <c r="A35" s="5"/>
      <c r="B35" s="5"/>
      <c r="C35" s="5">
        <v>2020</v>
      </c>
      <c r="D35" s="39">
        <v>212500750913</v>
      </c>
      <c r="E35" s="39">
        <v>-3918709693</v>
      </c>
      <c r="F35" s="39">
        <v>674806910037</v>
      </c>
      <c r="G35" s="64">
        <f t="shared" si="1"/>
        <v>0.32071316607314176</v>
      </c>
      <c r="H35" s="38"/>
      <c r="I35" s="20">
        <v>500560734326</v>
      </c>
      <c r="J35" s="20">
        <v>197366118342</v>
      </c>
      <c r="K35" s="20">
        <f t="shared" si="2"/>
        <v>303194615984</v>
      </c>
      <c r="L35" s="47">
        <f t="shared" si="3"/>
        <v>-0.12859257083369532</v>
      </c>
      <c r="M35" s="38"/>
      <c r="N35" s="20">
        <v>121000016429</v>
      </c>
      <c r="O35" s="47">
        <f t="shared" si="4"/>
        <v>0.17931057703953493</v>
      </c>
      <c r="P35" s="38"/>
      <c r="Q35" s="58">
        <f t="shared" si="5"/>
        <v>-0.13439972786589754</v>
      </c>
    </row>
    <row r="36" spans="1:17" x14ac:dyDescent="0.25">
      <c r="A36" s="5"/>
      <c r="B36" s="5"/>
      <c r="C36" s="5">
        <v>2021</v>
      </c>
      <c r="D36" s="39">
        <v>97933973535</v>
      </c>
      <c r="E36" s="39">
        <v>-136039790880</v>
      </c>
      <c r="F36" s="39">
        <v>767726284113</v>
      </c>
      <c r="G36" s="64">
        <f t="shared" si="1"/>
        <v>0.30476195651595261</v>
      </c>
      <c r="H36" s="38"/>
      <c r="I36" s="20">
        <v>497681274294</v>
      </c>
      <c r="J36" s="20">
        <v>176772189231</v>
      </c>
      <c r="K36" s="20">
        <f t="shared" si="2"/>
        <v>320909085063</v>
      </c>
      <c r="L36" s="47">
        <f t="shared" si="3"/>
        <v>-0.11323739000084068</v>
      </c>
      <c r="M36" s="38"/>
      <c r="N36" s="20">
        <v>144700268968</v>
      </c>
      <c r="O36" s="47">
        <f t="shared" si="4"/>
        <v>0.18847898263009305</v>
      </c>
      <c r="P36" s="38"/>
      <c r="Q36" s="58">
        <f t="shared" si="5"/>
        <v>-0.29043568800775976</v>
      </c>
    </row>
    <row r="37" spans="1:17" x14ac:dyDescent="0.25">
      <c r="A37" s="5"/>
      <c r="B37" s="5"/>
      <c r="C37" s="5">
        <v>2022</v>
      </c>
      <c r="D37" s="39">
        <v>64694068640</v>
      </c>
      <c r="E37" s="39">
        <v>-82238622749</v>
      </c>
      <c r="F37" s="39">
        <v>860100358989</v>
      </c>
      <c r="G37" s="64">
        <f t="shared" si="1"/>
        <v>0.1708320312314614</v>
      </c>
      <c r="H37" s="38"/>
      <c r="I37" s="20">
        <v>641093981245</v>
      </c>
      <c r="J37" s="20">
        <v>153894624540</v>
      </c>
      <c r="K37" s="20">
        <f t="shared" si="2"/>
        <v>487199356705</v>
      </c>
      <c r="L37" s="47">
        <f t="shared" si="3"/>
        <v>-0.39561274653572343</v>
      </c>
      <c r="M37" s="38"/>
      <c r="N37" s="20">
        <v>117370750383</v>
      </c>
      <c r="O37" s="47">
        <f t="shared" si="4"/>
        <v>0.13646169212272249</v>
      </c>
      <c r="P37" s="38"/>
      <c r="Q37" s="58">
        <f t="shared" si="5"/>
        <v>-0.49122789410485934</v>
      </c>
    </row>
    <row r="38" spans="1:17" x14ac:dyDescent="0.25">
      <c r="A38" s="5"/>
      <c r="B38" s="5"/>
      <c r="C38" s="5">
        <v>2023</v>
      </c>
      <c r="D38" s="39">
        <v>46446502735</v>
      </c>
      <c r="E38" s="39">
        <v>89321563816</v>
      </c>
      <c r="F38" s="39">
        <v>828378354007</v>
      </c>
      <c r="G38" s="64">
        <f t="shared" si="1"/>
        <v>-5.1757824034882612E-2</v>
      </c>
      <c r="H38" s="38"/>
      <c r="I38" s="20">
        <v>626945337747</v>
      </c>
      <c r="J38" s="20">
        <v>155478057562</v>
      </c>
      <c r="K38" s="20">
        <f t="shared" si="2"/>
        <v>471467280185</v>
      </c>
      <c r="L38" s="47">
        <f t="shared" si="3"/>
        <v>-0.6209026814595564</v>
      </c>
      <c r="M38" s="38"/>
      <c r="N38" s="20">
        <v>80342415257</v>
      </c>
      <c r="O38" s="47">
        <f t="shared" si="4"/>
        <v>9.6987584077216346E-2</v>
      </c>
      <c r="P38" s="38"/>
      <c r="Q38" s="58">
        <f t="shared" si="5"/>
        <v>-0.51307566813413918</v>
      </c>
    </row>
    <row r="39" spans="1:17" x14ac:dyDescent="0.25">
      <c r="A39" s="5">
        <v>8</v>
      </c>
      <c r="B39" s="5" t="s">
        <v>32</v>
      </c>
      <c r="C39" s="5">
        <v>2019</v>
      </c>
      <c r="D39" s="39">
        <v>1334524000000</v>
      </c>
      <c r="E39" s="39">
        <v>-320300000000</v>
      </c>
      <c r="F39" s="39">
        <v>2896950000000</v>
      </c>
      <c r="G39" s="64">
        <f t="shared" si="1"/>
        <v>0.57122974162481233</v>
      </c>
      <c r="H39" s="38"/>
      <c r="I39" s="20">
        <v>1162802000000</v>
      </c>
      <c r="J39" s="20">
        <v>1588693000000</v>
      </c>
      <c r="K39" s="20">
        <f t="shared" si="2"/>
        <v>-425891000000</v>
      </c>
      <c r="L39" s="47">
        <f t="shared" si="3"/>
        <v>0.71824332487616283</v>
      </c>
      <c r="M39" s="38"/>
      <c r="N39" s="20">
        <v>1206059000000</v>
      </c>
      <c r="O39" s="47">
        <f t="shared" si="4"/>
        <v>0.41632026786793008</v>
      </c>
      <c r="P39" s="38"/>
      <c r="Q39" s="58">
        <f t="shared" si="5"/>
        <v>0.6076787655983017</v>
      </c>
    </row>
    <row r="40" spans="1:17" x14ac:dyDescent="0.25">
      <c r="A40" s="5"/>
      <c r="B40" s="5"/>
      <c r="C40" s="5">
        <v>2020</v>
      </c>
      <c r="D40" s="39">
        <v>872649000000</v>
      </c>
      <c r="E40" s="39">
        <v>-252694000000</v>
      </c>
      <c r="F40" s="39">
        <v>2907425000000</v>
      </c>
      <c r="G40" s="64">
        <f t="shared" si="1"/>
        <v>0.3870583076089667</v>
      </c>
      <c r="H40" s="38"/>
      <c r="I40" s="20">
        <v>1189261000000</v>
      </c>
      <c r="J40" s="20">
        <v>1338441000000</v>
      </c>
      <c r="K40" s="20">
        <f t="shared" si="2"/>
        <v>-149180000000</v>
      </c>
      <c r="L40" s="47">
        <f t="shared" si="3"/>
        <v>0.43836831560573358</v>
      </c>
      <c r="M40" s="38"/>
      <c r="N40" s="20">
        <v>285617000000</v>
      </c>
      <c r="O40" s="47">
        <f t="shared" si="4"/>
        <v>9.8237099839204797E-2</v>
      </c>
      <c r="P40" s="38"/>
      <c r="Q40" s="58">
        <f t="shared" si="5"/>
        <v>0.35145498164183081</v>
      </c>
    </row>
    <row r="41" spans="1:17" x14ac:dyDescent="0.25">
      <c r="A41" s="5"/>
      <c r="B41" s="5"/>
      <c r="C41" s="5">
        <v>2021</v>
      </c>
      <c r="D41" s="39">
        <v>1168005000000</v>
      </c>
      <c r="E41" s="39">
        <v>-252315000000</v>
      </c>
      <c r="F41" s="39">
        <v>2922017000000</v>
      </c>
      <c r="G41" s="64">
        <f t="shared" si="1"/>
        <v>0.48607520079451966</v>
      </c>
      <c r="H41" s="38"/>
      <c r="I41" s="20">
        <v>1241112000000</v>
      </c>
      <c r="J41" s="20">
        <v>1682700000000</v>
      </c>
      <c r="K41" s="20">
        <f t="shared" si="2"/>
        <v>-441588000000</v>
      </c>
      <c r="L41" s="47">
        <f t="shared" si="3"/>
        <v>0.63719957823654005</v>
      </c>
      <c r="M41" s="38"/>
      <c r="N41" s="20">
        <v>665850000000</v>
      </c>
      <c r="O41" s="47">
        <f t="shared" si="4"/>
        <v>0.22787341757423041</v>
      </c>
      <c r="P41" s="38"/>
      <c r="Q41" s="58">
        <f t="shared" si="5"/>
        <v>0.55084997794331791</v>
      </c>
    </row>
    <row r="42" spans="1:17" x14ac:dyDescent="0.25">
      <c r="A42" s="5"/>
      <c r="B42" s="5"/>
      <c r="C42" s="5">
        <v>2022</v>
      </c>
      <c r="D42" s="39">
        <v>1490060000000</v>
      </c>
      <c r="E42" s="39">
        <v>-318730000000</v>
      </c>
      <c r="F42" s="39">
        <v>3374502000000</v>
      </c>
      <c r="G42" s="64">
        <f t="shared" si="1"/>
        <v>0.53601687004482435</v>
      </c>
      <c r="H42" s="38"/>
      <c r="I42" s="20">
        <v>16492570000000</v>
      </c>
      <c r="J42" s="20">
        <v>2154777000000</v>
      </c>
      <c r="K42" s="20">
        <f t="shared" si="2"/>
        <v>14337793000000</v>
      </c>
      <c r="L42" s="47">
        <f t="shared" si="3"/>
        <v>-3.7128450360971783</v>
      </c>
      <c r="M42" s="38"/>
      <c r="N42" s="20">
        <v>924906000000</v>
      </c>
      <c r="O42" s="47">
        <f t="shared" si="4"/>
        <v>0.27408666523238095</v>
      </c>
      <c r="P42" s="38"/>
      <c r="Q42" s="58">
        <f t="shared" si="5"/>
        <v>-3.807297491600242</v>
      </c>
    </row>
    <row r="43" spans="1:17" x14ac:dyDescent="0.25">
      <c r="A43" s="5"/>
      <c r="B43" s="5"/>
      <c r="C43" s="5">
        <v>2023</v>
      </c>
      <c r="D43" s="39">
        <v>1018862000000</v>
      </c>
      <c r="E43" s="39">
        <v>251545000000</v>
      </c>
      <c r="F43" s="39">
        <v>3407442000000</v>
      </c>
      <c r="G43" s="64">
        <f t="shared" si="1"/>
        <v>0.22518857254210051</v>
      </c>
      <c r="H43" s="38"/>
      <c r="I43" s="20">
        <v>1733206000000</v>
      </c>
      <c r="J43" s="20">
        <v>1649257000000</v>
      </c>
      <c r="K43" s="20">
        <f t="shared" si="2"/>
        <v>83949000000</v>
      </c>
      <c r="L43" s="47">
        <f t="shared" si="3"/>
        <v>0.20055161613902744</v>
      </c>
      <c r="M43" s="38"/>
      <c r="N43" s="20">
        <v>1066467000000</v>
      </c>
      <c r="O43" s="47">
        <f t="shared" si="4"/>
        <v>0.31298170299010225</v>
      </c>
      <c r="P43" s="38"/>
      <c r="Q43" s="58">
        <f t="shared" si="5"/>
        <v>0.27437385581324641</v>
      </c>
    </row>
    <row r="44" spans="1:17" x14ac:dyDescent="0.25">
      <c r="A44" s="5">
        <v>9</v>
      </c>
      <c r="B44" s="5" t="s">
        <v>34</v>
      </c>
      <c r="C44" s="5">
        <v>2019</v>
      </c>
      <c r="D44" s="39">
        <v>3303864262122</v>
      </c>
      <c r="E44" s="39">
        <v>-1845317472514</v>
      </c>
      <c r="F44" s="39">
        <v>19037918806473</v>
      </c>
      <c r="G44" s="64">
        <f t="shared" si="1"/>
        <v>0.27046978122867343</v>
      </c>
      <c r="H44" s="38"/>
      <c r="I44" s="20">
        <v>12776102781513</v>
      </c>
      <c r="J44" s="20">
        <v>3726359539201</v>
      </c>
      <c r="K44" s="20">
        <f t="shared" si="2"/>
        <v>9049743242312</v>
      </c>
      <c r="L44" s="47">
        <f t="shared" si="3"/>
        <v>-0.20488381883159346</v>
      </c>
      <c r="M44" s="38"/>
      <c r="N44" s="20">
        <v>2039404206764</v>
      </c>
      <c r="O44" s="47">
        <f t="shared" si="4"/>
        <v>0.10712327473896942</v>
      </c>
      <c r="P44" s="38"/>
      <c r="Q44" s="58">
        <f t="shared" si="5"/>
        <v>-0.30181234821930059</v>
      </c>
    </row>
    <row r="45" spans="1:17" x14ac:dyDescent="0.25">
      <c r="A45" s="5"/>
      <c r="B45" s="5"/>
      <c r="C45" s="5">
        <v>2020</v>
      </c>
      <c r="D45" s="39">
        <v>3715832449186</v>
      </c>
      <c r="E45" s="39">
        <v>-1111015237138</v>
      </c>
      <c r="F45" s="39">
        <v>19777500514550</v>
      </c>
      <c r="G45" s="64">
        <f t="shared" si="1"/>
        <v>0.24405751792411601</v>
      </c>
      <c r="H45" s="38"/>
      <c r="I45" s="20">
        <v>12838729162094</v>
      </c>
      <c r="J45" s="20">
        <v>3559336027729</v>
      </c>
      <c r="K45" s="20">
        <f t="shared" si="2"/>
        <v>9279393134365</v>
      </c>
      <c r="L45" s="47">
        <f t="shared" si="3"/>
        <v>-0.22513185853618517</v>
      </c>
      <c r="M45" s="38"/>
      <c r="N45" s="20">
        <v>2098168514645</v>
      </c>
      <c r="O45" s="47">
        <f t="shared" si="4"/>
        <v>0.10608865933798915</v>
      </c>
      <c r="P45" s="38"/>
      <c r="Q45" s="58">
        <f t="shared" si="5"/>
        <v>-0.28130757377991089</v>
      </c>
    </row>
    <row r="46" spans="1:17" x14ac:dyDescent="0.25">
      <c r="A46" s="5"/>
      <c r="B46" s="5"/>
      <c r="C46" s="5">
        <v>2021</v>
      </c>
      <c r="D46" s="39">
        <v>1041955003348</v>
      </c>
      <c r="E46" s="39">
        <v>-947614701926</v>
      </c>
      <c r="F46" s="39">
        <v>19917653265528</v>
      </c>
      <c r="G46" s="64">
        <f t="shared" si="1"/>
        <v>9.9889765061700317E-2</v>
      </c>
      <c r="H46" s="38"/>
      <c r="I46" s="20">
        <v>12969783874643</v>
      </c>
      <c r="J46" s="20">
        <v>5570773468770</v>
      </c>
      <c r="K46" s="20">
        <f t="shared" si="2"/>
        <v>7399010405873</v>
      </c>
      <c r="L46" s="47">
        <f t="shared" si="3"/>
        <v>-0.27159026359602612</v>
      </c>
      <c r="M46" s="38"/>
      <c r="N46" s="20">
        <v>1211052647953</v>
      </c>
      <c r="O46" s="47">
        <f t="shared" si="4"/>
        <v>6.0802978734899468E-2</v>
      </c>
      <c r="P46" s="38"/>
      <c r="Q46" s="58">
        <f t="shared" si="5"/>
        <v>-0.31916688767382656</v>
      </c>
    </row>
    <row r="47" spans="1:17" x14ac:dyDescent="0.25">
      <c r="A47" s="5"/>
      <c r="B47" s="5"/>
      <c r="C47" s="5">
        <v>2022</v>
      </c>
      <c r="D47" s="39">
        <v>1619570638186</v>
      </c>
      <c r="E47" s="39">
        <v>-1546563424787</v>
      </c>
      <c r="F47" s="39">
        <v>22276160695411</v>
      </c>
      <c r="G47" s="64">
        <f t="shared" si="1"/>
        <v>0.14213104790652903</v>
      </c>
      <c r="H47" s="38"/>
      <c r="I47" s="20">
        <v>14772623976128</v>
      </c>
      <c r="J47" s="20">
        <v>5636627301308</v>
      </c>
      <c r="K47" s="20">
        <f t="shared" si="2"/>
        <v>9135996674820</v>
      </c>
      <c r="L47" s="47">
        <f t="shared" si="3"/>
        <v>-0.26799333572220196</v>
      </c>
      <c r="M47" s="38"/>
      <c r="N47" s="20">
        <v>1970064538149</v>
      </c>
      <c r="O47" s="47">
        <f t="shared" si="4"/>
        <v>8.8438244142979405E-2</v>
      </c>
      <c r="P47" s="38"/>
      <c r="Q47" s="58">
        <f t="shared" si="5"/>
        <v>-0.33742017484109915</v>
      </c>
    </row>
    <row r="48" spans="1:17" x14ac:dyDescent="0.25">
      <c r="A48" s="5"/>
      <c r="B48" s="5"/>
      <c r="C48" s="5">
        <v>2023</v>
      </c>
      <c r="D48" s="39">
        <v>5259181989696</v>
      </c>
      <c r="E48" s="39">
        <v>-2359457241900</v>
      </c>
      <c r="F48" s="39">
        <v>23870404962472</v>
      </c>
      <c r="G48" s="64">
        <f t="shared" si="1"/>
        <v>0.31916673569525483</v>
      </c>
      <c r="H48" s="38"/>
      <c r="I48" s="20">
        <v>14738922387529</v>
      </c>
      <c r="J48" s="20">
        <v>4013200501414</v>
      </c>
      <c r="K48" s="20">
        <f t="shared" si="2"/>
        <v>10725721886115</v>
      </c>
      <c r="L48" s="47">
        <f t="shared" si="3"/>
        <v>-0.13016463941034173</v>
      </c>
      <c r="M48" s="38"/>
      <c r="N48" s="20">
        <v>3244872091221</v>
      </c>
      <c r="O48" s="47">
        <f t="shared" si="4"/>
        <v>0.13593703568592344</v>
      </c>
      <c r="P48" s="38"/>
      <c r="Q48" s="58">
        <f t="shared" si="5"/>
        <v>-0.22900909745826489</v>
      </c>
    </row>
    <row r="49" spans="1:17" x14ac:dyDescent="0.25">
      <c r="A49" s="5">
        <v>10</v>
      </c>
      <c r="B49" s="5" t="s">
        <v>42</v>
      </c>
      <c r="C49" s="5">
        <v>2019</v>
      </c>
      <c r="D49" s="39">
        <v>479788528325</v>
      </c>
      <c r="E49" s="39">
        <v>-515269836364</v>
      </c>
      <c r="F49" s="39">
        <v>4682083844951</v>
      </c>
      <c r="G49" s="64">
        <f t="shared" si="1"/>
        <v>0.21252467867743058</v>
      </c>
      <c r="H49" s="38"/>
      <c r="I49" s="20">
        <v>1874411044438</v>
      </c>
      <c r="J49" s="20">
        <v>1106938318565</v>
      </c>
      <c r="K49" s="20">
        <f t="shared" si="2"/>
        <v>767472725873</v>
      </c>
      <c r="L49" s="47">
        <f t="shared" si="3"/>
        <v>4.8607766616870947E-2</v>
      </c>
      <c r="M49" s="38"/>
      <c r="N49" s="20">
        <v>236518557420</v>
      </c>
      <c r="O49" s="47">
        <f t="shared" si="4"/>
        <v>5.0515660388067068E-2</v>
      </c>
      <c r="P49" s="38"/>
      <c r="Q49" s="58">
        <f t="shared" si="5"/>
        <v>-6.1443623624602289E-2</v>
      </c>
    </row>
    <row r="50" spans="1:17" x14ac:dyDescent="0.25">
      <c r="A50" s="5"/>
      <c r="B50" s="5"/>
      <c r="C50" s="5">
        <v>2020</v>
      </c>
      <c r="D50" s="39">
        <v>486591578118</v>
      </c>
      <c r="E50" s="39">
        <v>-439667897850</v>
      </c>
      <c r="F50" s="39">
        <v>4452166671985</v>
      </c>
      <c r="G50" s="64">
        <f t="shared" si="1"/>
        <v>0.20804690035447998</v>
      </c>
      <c r="H50" s="38"/>
      <c r="I50" s="20">
        <v>1549617329468</v>
      </c>
      <c r="J50" s="20">
        <v>404567270700</v>
      </c>
      <c r="K50" s="20">
        <f t="shared" si="2"/>
        <v>1145050058768</v>
      </c>
      <c r="L50" s="47">
        <f t="shared" si="3"/>
        <v>-4.9142495984421927E-2</v>
      </c>
      <c r="M50" s="38"/>
      <c r="N50" s="20">
        <v>168610282478</v>
      </c>
      <c r="O50" s="47">
        <f t="shared" si="4"/>
        <v>3.7871511760548052E-2</v>
      </c>
      <c r="P50" s="38"/>
      <c r="Q50" s="58">
        <f t="shared" si="5"/>
        <v>-0.14789618834202944</v>
      </c>
    </row>
    <row r="51" spans="1:17" x14ac:dyDescent="0.25">
      <c r="A51" s="5"/>
      <c r="B51" s="5"/>
      <c r="C51" s="5">
        <v>2021</v>
      </c>
      <c r="D51" s="39">
        <v>643601152274</v>
      </c>
      <c r="E51" s="39">
        <v>-161068989518</v>
      </c>
      <c r="F51" s="39">
        <v>4191284422677</v>
      </c>
      <c r="G51" s="64">
        <f t="shared" si="1"/>
        <v>0.19198652743257449</v>
      </c>
      <c r="H51" s="38"/>
      <c r="I51" s="20">
        <v>1282057210341</v>
      </c>
      <c r="J51" s="20">
        <v>483213195704</v>
      </c>
      <c r="K51" s="20">
        <f t="shared" si="2"/>
        <v>798844014637</v>
      </c>
      <c r="L51" s="47">
        <f t="shared" si="3"/>
        <v>1.3900576929300388E-3</v>
      </c>
      <c r="M51" s="38"/>
      <c r="N51" s="20">
        <v>281340682456</v>
      </c>
      <c r="O51" s="47">
        <f t="shared" si="4"/>
        <v>6.7125170731387851E-2</v>
      </c>
      <c r="P51" s="38"/>
      <c r="Q51" s="58">
        <f t="shared" si="5"/>
        <v>-3.7039448223331356E-2</v>
      </c>
    </row>
    <row r="52" spans="1:17" x14ac:dyDescent="0.25">
      <c r="A52" s="5"/>
      <c r="B52" s="5"/>
      <c r="C52" s="5">
        <v>2022</v>
      </c>
      <c r="D52" s="39">
        <v>726581686414</v>
      </c>
      <c r="E52" s="39">
        <v>-185314541218</v>
      </c>
      <c r="F52" s="39">
        <v>4130321616083</v>
      </c>
      <c r="G52" s="64">
        <f t="shared" si="1"/>
        <v>0.22078092516601622</v>
      </c>
      <c r="H52" s="38"/>
      <c r="I52" s="20">
        <v>1285672230703</v>
      </c>
      <c r="J52" s="20">
        <v>612417576293</v>
      </c>
      <c r="K52" s="20">
        <f t="shared" si="2"/>
        <v>673254654410</v>
      </c>
      <c r="L52" s="47">
        <f t="shared" si="3"/>
        <v>5.7777963898200328E-2</v>
      </c>
      <c r="M52" s="38"/>
      <c r="N52" s="20">
        <v>432247722254</v>
      </c>
      <c r="O52" s="47">
        <f t="shared" si="4"/>
        <v>0.10465231583198674</v>
      </c>
      <c r="P52" s="38"/>
      <c r="Q52" s="58">
        <f t="shared" si="5"/>
        <v>1.2911108858048883E-2</v>
      </c>
    </row>
    <row r="53" spans="1:17" x14ac:dyDescent="0.25">
      <c r="A53" s="5"/>
      <c r="B53" s="5"/>
      <c r="C53" s="5">
        <v>2023</v>
      </c>
      <c r="D53" s="39">
        <v>618793076443</v>
      </c>
      <c r="E53" s="39">
        <v>-128082920486</v>
      </c>
      <c r="F53" s="39">
        <v>3943518425042</v>
      </c>
      <c r="G53" s="64">
        <f t="shared" si="1"/>
        <v>0.18939330730299439</v>
      </c>
      <c r="H53" s="38"/>
      <c r="I53" s="20">
        <v>1164940801635</v>
      </c>
      <c r="J53" s="20">
        <v>669095049839</v>
      </c>
      <c r="K53" s="20">
        <f t="shared" si="2"/>
        <v>495845751796</v>
      </c>
      <c r="L53" s="47">
        <f t="shared" si="3"/>
        <v>6.3656414926050828E-2</v>
      </c>
      <c r="M53" s="38"/>
      <c r="N53" s="20">
        <v>333300420963</v>
      </c>
      <c r="O53" s="47">
        <f t="shared" si="4"/>
        <v>8.4518540308189435E-2</v>
      </c>
      <c r="P53" s="38"/>
      <c r="Q53" s="58">
        <f t="shared" si="5"/>
        <v>3.1177063575071433E-2</v>
      </c>
    </row>
    <row r="54" spans="1:17" x14ac:dyDescent="0.25">
      <c r="A54" s="5">
        <v>11</v>
      </c>
      <c r="B54" s="5" t="s">
        <v>45</v>
      </c>
      <c r="C54" s="5">
        <v>2019</v>
      </c>
      <c r="D54" s="20">
        <v>-80895531759</v>
      </c>
      <c r="E54" s="39">
        <v>-16184175721</v>
      </c>
      <c r="F54" s="39">
        <v>1820383352811</v>
      </c>
      <c r="G54" s="64">
        <f t="shared" si="1"/>
        <v>-3.554820249156531E-2</v>
      </c>
      <c r="H54" s="38"/>
      <c r="I54" s="20">
        <v>889743651128</v>
      </c>
      <c r="J54" s="20">
        <v>668931501885</v>
      </c>
      <c r="K54" s="20">
        <f t="shared" si="2"/>
        <v>220812149243</v>
      </c>
      <c r="L54" s="47">
        <f t="shared" si="3"/>
        <v>-0.1568480094262015</v>
      </c>
      <c r="M54" s="38"/>
      <c r="N54" s="20">
        <v>957169058</v>
      </c>
      <c r="O54" s="47">
        <f t="shared" si="4"/>
        <v>5.2580631245718575E-4</v>
      </c>
      <c r="P54" s="38"/>
      <c r="Q54" s="58">
        <f t="shared" si="5"/>
        <v>-0.16573854102549826</v>
      </c>
    </row>
    <row r="55" spans="1:17" x14ac:dyDescent="0.25">
      <c r="A55" s="5"/>
      <c r="B55" s="5"/>
      <c r="C55" s="5">
        <v>2020</v>
      </c>
      <c r="D55" s="20">
        <v>19707485134</v>
      </c>
      <c r="E55" s="39">
        <v>-15600296690</v>
      </c>
      <c r="F55" s="39">
        <v>1768660546754</v>
      </c>
      <c r="G55" s="64">
        <f t="shared" si="1"/>
        <v>1.9963006405497041E-2</v>
      </c>
      <c r="H55" s="38"/>
      <c r="I55" s="20">
        <v>953792483691</v>
      </c>
      <c r="J55" s="20">
        <v>701020837232</v>
      </c>
      <c r="K55" s="20">
        <f t="shared" si="2"/>
        <v>252771646459</v>
      </c>
      <c r="L55" s="47">
        <f t="shared" si="3"/>
        <v>-0.12295398630003289</v>
      </c>
      <c r="M55" s="38"/>
      <c r="N55" s="20">
        <v>5415741808</v>
      </c>
      <c r="O55" s="47">
        <f t="shared" si="4"/>
        <v>3.0620583570654309E-3</v>
      </c>
      <c r="P55" s="38"/>
      <c r="Q55" s="58">
        <f t="shared" si="5"/>
        <v>-0.13177438811124026</v>
      </c>
    </row>
    <row r="56" spans="1:17" x14ac:dyDescent="0.25">
      <c r="A56" s="5"/>
      <c r="B56" s="5"/>
      <c r="C56" s="5">
        <v>2021</v>
      </c>
      <c r="D56" s="20">
        <v>-44012427508</v>
      </c>
      <c r="E56" s="39">
        <v>-32800032852</v>
      </c>
      <c r="F56" s="39">
        <v>1970428120056</v>
      </c>
      <c r="G56" s="64">
        <f t="shared" si="1"/>
        <v>-5.6903342689208786E-3</v>
      </c>
      <c r="H56" s="38"/>
      <c r="I56" s="20">
        <v>1158132110148</v>
      </c>
      <c r="J56" s="20">
        <v>883202660221</v>
      </c>
      <c r="K56" s="20">
        <f t="shared" si="2"/>
        <v>274929449927</v>
      </c>
      <c r="L56" s="47">
        <f t="shared" si="3"/>
        <v>-0.14521810852702802</v>
      </c>
      <c r="M56" s="38"/>
      <c r="N56" s="20">
        <v>29707421605</v>
      </c>
      <c r="O56" s="47">
        <f t="shared" si="4"/>
        <v>1.5076632992913088E-2</v>
      </c>
      <c r="P56" s="38"/>
      <c r="Q56" s="58">
        <f t="shared" si="5"/>
        <v>-0.16186425385866682</v>
      </c>
    </row>
    <row r="57" spans="1:17" x14ac:dyDescent="0.25">
      <c r="A57" s="5"/>
      <c r="B57" s="5"/>
      <c r="C57" s="5">
        <v>2022</v>
      </c>
      <c r="D57" s="20">
        <v>102191880734</v>
      </c>
      <c r="E57" s="39">
        <v>-21989261629</v>
      </c>
      <c r="F57" s="39">
        <v>2042199577083</v>
      </c>
      <c r="G57" s="64">
        <f t="shared" si="1"/>
        <v>6.0807544843572835E-2</v>
      </c>
      <c r="H57" s="38"/>
      <c r="I57" s="20">
        <v>1263255237692</v>
      </c>
      <c r="J57" s="20">
        <v>875853096624</v>
      </c>
      <c r="K57" s="20">
        <f t="shared" si="2"/>
        <v>387402141068</v>
      </c>
      <c r="L57" s="47">
        <f t="shared" si="3"/>
        <v>-0.12889092802622887</v>
      </c>
      <c r="M57" s="38"/>
      <c r="N57" s="20">
        <v>86635603936</v>
      </c>
      <c r="O57" s="47">
        <f t="shared" si="4"/>
        <v>4.2422692134598809E-2</v>
      </c>
      <c r="P57" s="38"/>
      <c r="Q57" s="58">
        <f t="shared" si="5"/>
        <v>-0.13965836813137697</v>
      </c>
    </row>
    <row r="58" spans="1:17" x14ac:dyDescent="0.25">
      <c r="A58" s="5"/>
      <c r="B58" s="5"/>
      <c r="C58" s="5">
        <v>2023</v>
      </c>
      <c r="D58" s="20">
        <v>136863064344</v>
      </c>
      <c r="E58" s="39">
        <v>-59128303097</v>
      </c>
      <c r="F58" s="39">
        <v>1839622473747</v>
      </c>
      <c r="G58" s="64">
        <f t="shared" si="1"/>
        <v>0.10653890688875893</v>
      </c>
      <c r="H58" s="38"/>
      <c r="I58" s="20">
        <v>1073290266264</v>
      </c>
      <c r="J58" s="20">
        <v>685194518888</v>
      </c>
      <c r="K58" s="20">
        <f t="shared" si="2"/>
        <v>388095747376</v>
      </c>
      <c r="L58" s="47">
        <f t="shared" si="3"/>
        <v>-0.10442598015434974</v>
      </c>
      <c r="M58" s="38"/>
      <c r="N58" s="20">
        <v>2306736526</v>
      </c>
      <c r="O58" s="47">
        <f t="shared" si="4"/>
        <v>1.2539184310471961E-3</v>
      </c>
      <c r="P58" s="38"/>
      <c r="Q58" s="58">
        <f t="shared" si="5"/>
        <v>-0.13656752220485843</v>
      </c>
    </row>
    <row r="59" spans="1:17" x14ac:dyDescent="0.25">
      <c r="A59" s="5">
        <v>12</v>
      </c>
      <c r="B59" s="5" t="s">
        <v>168</v>
      </c>
      <c r="C59" s="5">
        <v>2019</v>
      </c>
      <c r="D59" s="20">
        <v>55384490789</v>
      </c>
      <c r="E59" s="39">
        <v>-35552446790</v>
      </c>
      <c r="F59" s="39">
        <v>790845543826</v>
      </c>
      <c r="G59" s="64">
        <f t="shared" si="1"/>
        <v>0.11498697601438054</v>
      </c>
      <c r="H59" s="38"/>
      <c r="I59" s="20">
        <v>378352247338</v>
      </c>
      <c r="J59" s="20">
        <v>293281364781</v>
      </c>
      <c r="K59" s="20">
        <f t="shared" si="2"/>
        <v>85070882557</v>
      </c>
      <c r="L59" s="47">
        <f t="shared" si="3"/>
        <v>7.4174471460265769E-3</v>
      </c>
      <c r="M59" s="38"/>
      <c r="N59" s="20">
        <v>44943627900</v>
      </c>
      <c r="O59" s="47">
        <f t="shared" si="4"/>
        <v>5.6829842756107626E-2</v>
      </c>
      <c r="P59" s="38"/>
      <c r="Q59" s="58">
        <f t="shared" si="5"/>
        <v>-3.75375343513746E-2</v>
      </c>
    </row>
    <row r="60" spans="1:17" x14ac:dyDescent="0.25">
      <c r="A60" s="5"/>
      <c r="B60" s="5"/>
      <c r="C60" s="5">
        <v>2020</v>
      </c>
      <c r="D60" s="20">
        <v>99975050847</v>
      </c>
      <c r="E60" s="39">
        <v>-9275090942</v>
      </c>
      <c r="F60" s="39">
        <v>773863042440</v>
      </c>
      <c r="G60" s="64">
        <f t="shared" si="1"/>
        <v>0.14117503459595759</v>
      </c>
      <c r="H60" s="38"/>
      <c r="I60" s="20">
        <v>379723220668</v>
      </c>
      <c r="J60" s="20">
        <v>247102759160</v>
      </c>
      <c r="K60" s="20">
        <f t="shared" si="2"/>
        <v>132620461508</v>
      </c>
      <c r="L60" s="47">
        <f t="shared" si="3"/>
        <v>-3.0199555266669779E-2</v>
      </c>
      <c r="M60" s="38"/>
      <c r="N60" s="20">
        <v>42520246722</v>
      </c>
      <c r="O60" s="47">
        <f t="shared" si="4"/>
        <v>5.4945441751466928E-2</v>
      </c>
      <c r="P60" s="38"/>
      <c r="Q60" s="58">
        <f t="shared" si="5"/>
        <v>-4.2184997694254274E-2</v>
      </c>
    </row>
    <row r="61" spans="1:17" x14ac:dyDescent="0.25">
      <c r="A61" s="5"/>
      <c r="B61" s="5"/>
      <c r="C61" s="5">
        <v>2021</v>
      </c>
      <c r="D61" s="20">
        <v>127778774118</v>
      </c>
      <c r="E61" s="39">
        <v>-16811914596</v>
      </c>
      <c r="F61" s="39">
        <v>889125250792</v>
      </c>
      <c r="G61" s="64">
        <f t="shared" si="1"/>
        <v>0.16262128264291667</v>
      </c>
      <c r="H61" s="38"/>
      <c r="I61" s="20">
        <v>433383441542</v>
      </c>
      <c r="J61" s="20">
        <v>241664687612</v>
      </c>
      <c r="K61" s="20">
        <f t="shared" si="2"/>
        <v>191718753930</v>
      </c>
      <c r="L61" s="47">
        <f t="shared" si="3"/>
        <v>-5.3004978965584496E-2</v>
      </c>
      <c r="M61" s="38"/>
      <c r="N61" s="20">
        <v>84524160228</v>
      </c>
      <c r="O61" s="47">
        <f t="shared" si="4"/>
        <v>9.5064401953165761E-2</v>
      </c>
      <c r="P61" s="38"/>
      <c r="Q61" s="58">
        <f t="shared" si="5"/>
        <v>-7.1913355013868543E-2</v>
      </c>
    </row>
    <row r="62" spans="1:17" x14ac:dyDescent="0.25">
      <c r="A62" s="5"/>
      <c r="B62" s="5"/>
      <c r="C62" s="5">
        <v>2022</v>
      </c>
      <c r="D62" s="20">
        <v>16414344843</v>
      </c>
      <c r="E62" s="39">
        <v>-42624609397</v>
      </c>
      <c r="F62" s="39">
        <v>1033289474829</v>
      </c>
      <c r="G62" s="64">
        <f t="shared" si="1"/>
        <v>5.7136896947266792E-2</v>
      </c>
      <c r="H62" s="38"/>
      <c r="I62" s="20">
        <v>543799195487</v>
      </c>
      <c r="J62" s="20">
        <v>333670108915</v>
      </c>
      <c r="K62" s="20">
        <f t="shared" si="2"/>
        <v>210129086572</v>
      </c>
      <c r="L62" s="47">
        <f t="shared" si="3"/>
        <v>-0.14622246331987854</v>
      </c>
      <c r="M62" s="38"/>
      <c r="N62" s="20">
        <v>74865302076</v>
      </c>
      <c r="O62" s="47">
        <f t="shared" si="4"/>
        <v>7.245336752161298E-2</v>
      </c>
      <c r="P62" s="38"/>
      <c r="Q62" s="58">
        <f t="shared" si="5"/>
        <v>-0.18747383617844168</v>
      </c>
    </row>
    <row r="63" spans="1:17" x14ac:dyDescent="0.25">
      <c r="A63" s="5"/>
      <c r="B63" s="5"/>
      <c r="C63" s="5">
        <v>2023</v>
      </c>
      <c r="D63" s="20">
        <v>52666663139</v>
      </c>
      <c r="E63" s="39">
        <v>-58636794015</v>
      </c>
      <c r="F63" s="39">
        <v>1282739303035</v>
      </c>
      <c r="G63" s="64">
        <f t="shared" si="1"/>
        <v>8.6770130836914913E-2</v>
      </c>
      <c r="H63" s="38"/>
      <c r="I63" s="20">
        <v>736999330347</v>
      </c>
      <c r="J63" s="20">
        <v>349749364269</v>
      </c>
      <c r="K63" s="20">
        <f t="shared" si="2"/>
        <v>387249966078</v>
      </c>
      <c r="L63" s="47">
        <f t="shared" si="3"/>
        <v>-0.21512282992428952</v>
      </c>
      <c r="M63" s="38"/>
      <c r="N63" s="20">
        <v>78089597225</v>
      </c>
      <c r="O63" s="47">
        <f t="shared" si="4"/>
        <v>6.0877215690076425E-2</v>
      </c>
      <c r="P63" s="38"/>
      <c r="Q63" s="58">
        <f t="shared" si="5"/>
        <v>-0.26083499753018075</v>
      </c>
    </row>
    <row r="64" spans="1:17" x14ac:dyDescent="0.25">
      <c r="A64" s="5">
        <v>13</v>
      </c>
      <c r="B64" s="5" t="s">
        <v>46</v>
      </c>
      <c r="C64" s="5">
        <v>2019</v>
      </c>
      <c r="D64" s="20">
        <v>499922010752</v>
      </c>
      <c r="E64" s="39">
        <v>-182053329010</v>
      </c>
      <c r="F64" s="39">
        <v>2881563083954</v>
      </c>
      <c r="G64" s="64">
        <f t="shared" si="1"/>
        <v>0.23666854408275267</v>
      </c>
      <c r="H64" s="38"/>
      <c r="I64" s="20">
        <v>1165406301686</v>
      </c>
      <c r="J64" s="20">
        <v>408490550651</v>
      </c>
      <c r="K64" s="20">
        <f t="shared" si="2"/>
        <v>756915751035</v>
      </c>
      <c r="L64" s="47">
        <f t="shared" si="3"/>
        <v>-2.6006861238022549E-2</v>
      </c>
      <c r="M64" s="38"/>
      <c r="N64" s="20">
        <v>482590522840</v>
      </c>
      <c r="O64" s="47">
        <f t="shared" si="4"/>
        <v>0.16747525866336505</v>
      </c>
      <c r="P64" s="38"/>
      <c r="Q64" s="58">
        <f t="shared" si="5"/>
        <v>-8.9185533266327249E-2</v>
      </c>
    </row>
    <row r="65" spans="1:17" x14ac:dyDescent="0.25">
      <c r="A65" s="5"/>
      <c r="B65" s="5"/>
      <c r="C65" s="5">
        <v>2020</v>
      </c>
      <c r="D65" s="20">
        <v>926245668352</v>
      </c>
      <c r="E65" s="39">
        <v>-844525649794</v>
      </c>
      <c r="F65" s="39">
        <v>3448995059882</v>
      </c>
      <c r="G65" s="64">
        <f t="shared" si="1"/>
        <v>0.51341660031446468</v>
      </c>
      <c r="H65" s="38"/>
      <c r="I65" s="20">
        <v>1505872822478</v>
      </c>
      <c r="J65" s="20">
        <v>626131203549</v>
      </c>
      <c r="K65" s="20">
        <f t="shared" si="2"/>
        <v>879741618929</v>
      </c>
      <c r="L65" s="47">
        <f t="shared" si="3"/>
        <v>0.25834473049302792</v>
      </c>
      <c r="M65" s="38"/>
      <c r="N65" s="20">
        <v>628628879549</v>
      </c>
      <c r="O65" s="47">
        <f t="shared" si="4"/>
        <v>0.18226436067162916</v>
      </c>
      <c r="P65" s="38"/>
      <c r="Q65" s="58">
        <f t="shared" si="5"/>
        <v>1.3483362143345905E-2</v>
      </c>
    </row>
    <row r="66" spans="1:17" x14ac:dyDescent="0.25">
      <c r="A66" s="5"/>
      <c r="B66" s="5"/>
      <c r="C66" s="5">
        <v>2021</v>
      </c>
      <c r="D66" s="20">
        <v>624353076652</v>
      </c>
      <c r="E66" s="39">
        <v>-368008129066</v>
      </c>
      <c r="F66" s="39">
        <v>3919243683748</v>
      </c>
      <c r="G66" s="64">
        <f t="shared" si="1"/>
        <v>0.2532022210900135</v>
      </c>
      <c r="H66" s="38"/>
      <c r="I66" s="20">
        <v>1979855004312</v>
      </c>
      <c r="J66" s="20">
        <v>475372154415</v>
      </c>
      <c r="K66" s="20">
        <f t="shared" si="2"/>
        <v>1504482849897</v>
      </c>
      <c r="L66" s="47">
        <f t="shared" si="3"/>
        <v>-0.13066848746931053</v>
      </c>
      <c r="M66" s="38"/>
      <c r="N66" s="20">
        <v>617573766863</v>
      </c>
      <c r="O66" s="47">
        <f t="shared" si="4"/>
        <v>0.15757473040625275</v>
      </c>
      <c r="P66" s="38"/>
      <c r="Q66" s="58">
        <f t="shared" si="5"/>
        <v>-0.22456622865647533</v>
      </c>
    </row>
    <row r="67" spans="1:17" x14ac:dyDescent="0.25">
      <c r="A67" s="5"/>
      <c r="B67" s="5"/>
      <c r="C67" s="5">
        <v>2022</v>
      </c>
      <c r="D67" s="20">
        <v>677186311780</v>
      </c>
      <c r="E67" s="39">
        <v>-645244791400</v>
      </c>
      <c r="F67" s="39">
        <v>4590737849889</v>
      </c>
      <c r="G67" s="64">
        <f t="shared" si="1"/>
        <v>0.28806504453570037</v>
      </c>
      <c r="H67" s="38"/>
      <c r="I67" s="20">
        <v>2575390271556</v>
      </c>
      <c r="J67" s="20">
        <v>530693880588</v>
      </c>
      <c r="K67" s="20">
        <f t="shared" si="2"/>
        <v>2044696390968</v>
      </c>
      <c r="L67" s="47">
        <f t="shared" si="3"/>
        <v>-0.15733098064082743</v>
      </c>
      <c r="M67" s="38"/>
      <c r="N67" s="20">
        <v>624524005786</v>
      </c>
      <c r="O67" s="47">
        <f t="shared" si="4"/>
        <v>0.13604000624890844</v>
      </c>
      <c r="P67" s="38"/>
      <c r="Q67" s="58">
        <f t="shared" si="5"/>
        <v>-0.29788459369795317</v>
      </c>
    </row>
    <row r="68" spans="1:17" x14ac:dyDescent="0.25">
      <c r="A68" s="5"/>
      <c r="B68" s="5"/>
      <c r="C68" s="5">
        <v>2023</v>
      </c>
      <c r="D68" s="20">
        <v>1040203617434</v>
      </c>
      <c r="E68" s="39">
        <v>-1011699992873</v>
      </c>
      <c r="F68" s="39">
        <v>5482234635262</v>
      </c>
      <c r="G68" s="64">
        <f t="shared" si="1"/>
        <v>0.37428234047281672</v>
      </c>
      <c r="H68" s="38"/>
      <c r="I68" s="20">
        <v>3495987886882</v>
      </c>
      <c r="J68" s="20">
        <v>502706566446</v>
      </c>
      <c r="K68" s="20">
        <f t="shared" si="2"/>
        <v>2993281320436</v>
      </c>
      <c r="L68" s="47">
        <f t="shared" si="3"/>
        <v>-0.17171423201663291</v>
      </c>
      <c r="M68" s="38"/>
      <c r="N68" s="20">
        <v>917794022711</v>
      </c>
      <c r="O68" s="47">
        <f t="shared" si="4"/>
        <v>0.16741239362644281</v>
      </c>
      <c r="P68" s="38"/>
      <c r="Q68" s="58">
        <f t="shared" si="5"/>
        <v>-0.35625576666122771</v>
      </c>
    </row>
    <row r="69" spans="1:17" x14ac:dyDescent="0.25">
      <c r="A69" s="5">
        <v>14</v>
      </c>
      <c r="B69" s="5" t="s">
        <v>81</v>
      </c>
      <c r="C69" s="5">
        <v>2019</v>
      </c>
      <c r="D69" s="20">
        <v>1125423000000</v>
      </c>
      <c r="E69" s="39">
        <v>-1365276000000</v>
      </c>
      <c r="F69" s="39">
        <v>17363003000000</v>
      </c>
      <c r="G69" s="64">
        <f t="shared" ref="G69:G132" si="6">SUM(D69-E69)/F69</f>
        <v>0.14344863040108902</v>
      </c>
      <c r="H69" s="38"/>
      <c r="I69" s="20">
        <v>6551760000000</v>
      </c>
      <c r="J69" s="20">
        <v>4027369000000</v>
      </c>
      <c r="K69" s="20">
        <f t="shared" ref="K69:K132" si="7">I69-J69</f>
        <v>2524391000000</v>
      </c>
      <c r="L69" s="47">
        <f t="shared" ref="L69:L132" si="8">(D69-E69-K69)/F69</f>
        <v>-1.9404477439760853E-3</v>
      </c>
      <c r="M69" s="38"/>
      <c r="N69" s="20">
        <v>661034000000</v>
      </c>
      <c r="O69" s="47">
        <f t="shared" ref="O69:O132" si="9">N69/F69</f>
        <v>3.8071409651890285E-2</v>
      </c>
      <c r="P69" s="38"/>
      <c r="Q69" s="58">
        <f t="shared" si="5"/>
        <v>-8.0571776667895528E-2</v>
      </c>
    </row>
    <row r="70" spans="1:17" x14ac:dyDescent="0.25">
      <c r="A70" s="5"/>
      <c r="B70" s="5"/>
      <c r="C70" s="5">
        <v>2020</v>
      </c>
      <c r="D70" s="20">
        <v>38235000000</v>
      </c>
      <c r="E70" s="39">
        <v>-1372001000000</v>
      </c>
      <c r="F70" s="39">
        <v>19431293000000</v>
      </c>
      <c r="G70" s="64">
        <f t="shared" si="6"/>
        <v>7.2575510029106144E-2</v>
      </c>
      <c r="H70" s="38"/>
      <c r="I70" s="20">
        <v>8027179000000</v>
      </c>
      <c r="J70" s="20">
        <v>5385025000000</v>
      </c>
      <c r="K70" s="20">
        <f t="shared" si="7"/>
        <v>2642154000000</v>
      </c>
      <c r="L70" s="47">
        <f t="shared" si="8"/>
        <v>-6.3398663176969239E-2</v>
      </c>
      <c r="M70" s="38"/>
      <c r="N70" s="20">
        <v>680730000000</v>
      </c>
      <c r="O70" s="47">
        <f t="shared" si="9"/>
        <v>3.5032666122630132E-2</v>
      </c>
      <c r="P70" s="38"/>
      <c r="Q70" s="58">
        <f t="shared" si="5"/>
        <v>-0.1340064709023738</v>
      </c>
    </row>
    <row r="71" spans="1:17" x14ac:dyDescent="0.25">
      <c r="A71" s="5"/>
      <c r="B71" s="5"/>
      <c r="C71" s="5">
        <v>2021</v>
      </c>
      <c r="D71" s="20">
        <v>1531950000000</v>
      </c>
      <c r="E71" s="39">
        <v>-1129686000000</v>
      </c>
      <c r="F71" s="39">
        <v>21084017000000</v>
      </c>
      <c r="G71" s="64">
        <f t="shared" si="6"/>
        <v>0.12623951118992174</v>
      </c>
      <c r="H71" s="38"/>
      <c r="I71" s="20">
        <v>9303201000000</v>
      </c>
      <c r="J71" s="20">
        <v>6208185000000</v>
      </c>
      <c r="K71" s="20">
        <f t="shared" si="7"/>
        <v>3095016000000</v>
      </c>
      <c r="L71" s="47">
        <f t="shared" si="8"/>
        <v>-2.0554906591092201E-2</v>
      </c>
      <c r="M71" s="38"/>
      <c r="N71" s="20">
        <v>791916000000</v>
      </c>
      <c r="O71" s="47">
        <f t="shared" si="9"/>
        <v>3.7560015247568808E-2</v>
      </c>
      <c r="P71" s="38"/>
      <c r="Q71" s="58">
        <f t="shared" si="5"/>
        <v>-7.4135113816309287E-2</v>
      </c>
    </row>
    <row r="72" spans="1:17" x14ac:dyDescent="0.25">
      <c r="A72" s="5"/>
      <c r="B72" s="5"/>
      <c r="C72" s="5">
        <v>2022</v>
      </c>
      <c r="D72" s="20">
        <v>1023209000000</v>
      </c>
      <c r="E72" s="39">
        <v>-1288853000000</v>
      </c>
      <c r="F72" s="39">
        <v>23673644000000</v>
      </c>
      <c r="G72" s="64">
        <f t="shared" si="6"/>
        <v>9.7663967575080543E-2</v>
      </c>
      <c r="H72" s="38"/>
      <c r="I72" s="20">
        <v>11374948000000</v>
      </c>
      <c r="J72" s="20">
        <v>9485740000000</v>
      </c>
      <c r="K72" s="20">
        <f t="shared" si="7"/>
        <v>1889208000000</v>
      </c>
      <c r="L72" s="47">
        <f t="shared" si="8"/>
        <v>1.7861804460690547E-2</v>
      </c>
      <c r="M72" s="38"/>
      <c r="N72" s="20">
        <v>801440000000</v>
      </c>
      <c r="O72" s="47">
        <f t="shared" si="9"/>
        <v>3.3853681334398707E-2</v>
      </c>
      <c r="P72" s="38"/>
      <c r="Q72" s="58">
        <f t="shared" si="5"/>
        <v>-3.6580722427016307E-2</v>
      </c>
    </row>
    <row r="73" spans="1:17" x14ac:dyDescent="0.25">
      <c r="A73" s="5"/>
      <c r="B73" s="5"/>
      <c r="C73" s="5">
        <v>2023</v>
      </c>
      <c r="D73" s="20">
        <v>-1053127000000</v>
      </c>
      <c r="E73" s="39">
        <v>-1552160000000</v>
      </c>
      <c r="F73" s="39">
        <v>25883325000000</v>
      </c>
      <c r="G73" s="64">
        <f t="shared" si="6"/>
        <v>1.9280096355472103E-2</v>
      </c>
      <c r="H73" s="38"/>
      <c r="I73" s="20">
        <v>12184767000000</v>
      </c>
      <c r="J73" s="20">
        <v>8827573000000</v>
      </c>
      <c r="K73" s="20">
        <f t="shared" si="7"/>
        <v>3357194000000</v>
      </c>
      <c r="L73" s="47">
        <f t="shared" si="8"/>
        <v>-0.11042480052311672</v>
      </c>
      <c r="M73" s="38"/>
      <c r="N73" s="20">
        <v>612218000000</v>
      </c>
      <c r="O73" s="47">
        <f t="shared" si="9"/>
        <v>2.3652988941722131E-2</v>
      </c>
      <c r="P73" s="38"/>
      <c r="Q73" s="58">
        <f t="shared" ref="Q73:Q119" si="10">(D73-K73)/F73</f>
        <v>-0.17039236651396217</v>
      </c>
    </row>
    <row r="74" spans="1:17" x14ac:dyDescent="0.25">
      <c r="A74" s="5">
        <v>15</v>
      </c>
      <c r="B74" s="5" t="s">
        <v>49</v>
      </c>
      <c r="C74" s="5">
        <v>2019</v>
      </c>
      <c r="D74" s="20">
        <v>1096817000000</v>
      </c>
      <c r="E74" s="39">
        <v>-264854000000</v>
      </c>
      <c r="F74" s="39">
        <v>6608422000000</v>
      </c>
      <c r="G74" s="64">
        <f t="shared" si="6"/>
        <v>0.20605085450051464</v>
      </c>
      <c r="H74" s="38"/>
      <c r="I74" s="20">
        <v>3716641000000</v>
      </c>
      <c r="J74" s="20">
        <v>836314000000</v>
      </c>
      <c r="K74" s="20">
        <f t="shared" si="7"/>
        <v>2880327000000</v>
      </c>
      <c r="L74" s="47">
        <f t="shared" si="8"/>
        <v>-0.22980614736770744</v>
      </c>
      <c r="M74" s="38"/>
      <c r="N74" s="20">
        <v>1035865000000</v>
      </c>
      <c r="O74" s="47">
        <f t="shared" si="9"/>
        <v>0.15674922091839777</v>
      </c>
      <c r="P74" s="38"/>
      <c r="Q74" s="58">
        <f t="shared" si="10"/>
        <v>-0.26988439902899664</v>
      </c>
    </row>
    <row r="75" spans="1:17" x14ac:dyDescent="0.25">
      <c r="A75" s="5"/>
      <c r="B75" s="5"/>
      <c r="C75" s="5">
        <v>2020</v>
      </c>
      <c r="D75" s="20">
        <v>1217063000000</v>
      </c>
      <c r="E75" s="39">
        <v>-2632522000000</v>
      </c>
      <c r="F75" s="39">
        <v>8754116000000</v>
      </c>
      <c r="G75" s="64">
        <f t="shared" si="6"/>
        <v>0.43974571504421461</v>
      </c>
      <c r="H75" s="38"/>
      <c r="I75" s="20">
        <v>5593421000000</v>
      </c>
      <c r="J75" s="20">
        <v>2327339000000</v>
      </c>
      <c r="K75" s="20">
        <f t="shared" si="7"/>
        <v>3266082000000</v>
      </c>
      <c r="L75" s="47">
        <f t="shared" si="8"/>
        <v>6.6654702770673813E-2</v>
      </c>
      <c r="M75" s="38"/>
      <c r="N75" s="20">
        <v>1109666000000</v>
      </c>
      <c r="O75" s="47">
        <f t="shared" si="9"/>
        <v>0.12675934383323229</v>
      </c>
      <c r="P75" s="38"/>
      <c r="Q75" s="58">
        <f t="shared" si="10"/>
        <v>-0.23406349653123171</v>
      </c>
    </row>
    <row r="76" spans="1:17" x14ac:dyDescent="0.25">
      <c r="A76" s="5"/>
      <c r="B76" s="5"/>
      <c r="C76" s="5">
        <v>2021</v>
      </c>
      <c r="D76" s="20">
        <v>1414447000000</v>
      </c>
      <c r="E76" s="39">
        <v>1024322000000</v>
      </c>
      <c r="F76" s="39">
        <v>7406856000000</v>
      </c>
      <c r="G76" s="64">
        <f t="shared" si="6"/>
        <v>5.2670795814040397E-2</v>
      </c>
      <c r="H76" s="38"/>
      <c r="I76" s="20">
        <v>4844821000000</v>
      </c>
      <c r="J76" s="20">
        <v>1556539000000</v>
      </c>
      <c r="K76" s="20">
        <f t="shared" si="7"/>
        <v>3288282000000</v>
      </c>
      <c r="L76" s="47">
        <f t="shared" si="8"/>
        <v>-0.39128032190716278</v>
      </c>
      <c r="M76" s="38"/>
      <c r="N76" s="20">
        <v>1276793000000</v>
      </c>
      <c r="O76" s="47">
        <f t="shared" si="9"/>
        <v>0.1723798869587852</v>
      </c>
      <c r="P76" s="38"/>
      <c r="Q76" s="58">
        <f t="shared" si="10"/>
        <v>-0.25298655731932684</v>
      </c>
    </row>
    <row r="77" spans="1:17" x14ac:dyDescent="0.25">
      <c r="A77" s="5"/>
      <c r="B77" s="5"/>
      <c r="C77" s="5">
        <v>2022</v>
      </c>
      <c r="D77" s="20">
        <v>259846000000</v>
      </c>
      <c r="E77" s="39">
        <v>551903000000</v>
      </c>
      <c r="F77" s="39">
        <v>7376375000000</v>
      </c>
      <c r="G77" s="64">
        <f t="shared" si="6"/>
        <v>-3.9593567301011677E-2</v>
      </c>
      <c r="H77" s="38"/>
      <c r="I77" s="20">
        <v>4618390000000</v>
      </c>
      <c r="J77" s="20">
        <v>1456898000000</v>
      </c>
      <c r="K77" s="20">
        <f t="shared" si="7"/>
        <v>3161492000000</v>
      </c>
      <c r="L77" s="47">
        <f t="shared" si="8"/>
        <v>-0.46819054074664046</v>
      </c>
      <c r="M77" s="38"/>
      <c r="N77" s="20">
        <v>965486000000</v>
      </c>
      <c r="O77" s="47">
        <f t="shared" si="9"/>
        <v>0.13088895290708513</v>
      </c>
      <c r="P77" s="38"/>
      <c r="Q77" s="58">
        <f t="shared" si="10"/>
        <v>-0.39337018521970479</v>
      </c>
    </row>
    <row r="78" spans="1:17" x14ac:dyDescent="0.25">
      <c r="A78" s="5"/>
      <c r="B78" s="5"/>
      <c r="C78" s="5">
        <v>2023</v>
      </c>
      <c r="D78" s="20">
        <v>1399842000000</v>
      </c>
      <c r="E78" s="39">
        <v>449073000000</v>
      </c>
      <c r="F78" s="39">
        <v>7523956000000</v>
      </c>
      <c r="G78" s="64">
        <f t="shared" si="6"/>
        <v>0.12636557151583555</v>
      </c>
      <c r="H78" s="38"/>
      <c r="I78" s="20">
        <v>4411475000000</v>
      </c>
      <c r="J78" s="20">
        <v>713393000000</v>
      </c>
      <c r="K78" s="20">
        <f t="shared" si="7"/>
        <v>3698082000000</v>
      </c>
      <c r="L78" s="47">
        <f t="shared" si="8"/>
        <v>-0.36514208748695498</v>
      </c>
      <c r="M78" s="38"/>
      <c r="N78" s="20">
        <v>1186161000000</v>
      </c>
      <c r="O78" s="47">
        <f t="shared" si="9"/>
        <v>0.15765124091634772</v>
      </c>
      <c r="P78" s="38"/>
      <c r="Q78" s="58">
        <f t="shared" si="10"/>
        <v>-0.30545633174888315</v>
      </c>
    </row>
    <row r="79" spans="1:17" x14ac:dyDescent="0.25">
      <c r="A79" s="5">
        <v>16</v>
      </c>
      <c r="B79" s="5" t="s">
        <v>13</v>
      </c>
      <c r="C79" s="5">
        <v>2019</v>
      </c>
      <c r="D79" s="20">
        <v>11174403000000</v>
      </c>
      <c r="E79" s="39">
        <v>-4718278000000</v>
      </c>
      <c r="F79" s="39">
        <v>78647274000000</v>
      </c>
      <c r="G79" s="64">
        <f t="shared" si="6"/>
        <v>0.20207542094847433</v>
      </c>
      <c r="H79" s="38"/>
      <c r="I79" s="20">
        <v>52081133000000</v>
      </c>
      <c r="J79" s="20">
        <v>25258727000000</v>
      </c>
      <c r="K79" s="20">
        <f t="shared" si="7"/>
        <v>26822406000000</v>
      </c>
      <c r="L79" s="47">
        <f t="shared" si="8"/>
        <v>-0.13897144101904918</v>
      </c>
      <c r="M79" s="38"/>
      <c r="N79" s="20">
        <v>10880704000000</v>
      </c>
      <c r="O79" s="47">
        <f t="shared" si="9"/>
        <v>0.13834813905946697</v>
      </c>
      <c r="P79" s="38"/>
      <c r="Q79" s="58">
        <f t="shared" si="10"/>
        <v>-0.19896434045508049</v>
      </c>
    </row>
    <row r="80" spans="1:17" x14ac:dyDescent="0.25">
      <c r="A80" s="5"/>
      <c r="B80" s="5"/>
      <c r="C80" s="5">
        <v>2020</v>
      </c>
      <c r="D80" s="20">
        <v>17477714000000</v>
      </c>
      <c r="E80" s="39">
        <v>-5048267000000</v>
      </c>
      <c r="F80" s="39">
        <v>78191409000000</v>
      </c>
      <c r="G80" s="64">
        <f t="shared" si="6"/>
        <v>0.28808767213799663</v>
      </c>
      <c r="H80" s="38"/>
      <c r="I80" s="20">
        <v>49537929000000</v>
      </c>
      <c r="J80" s="20">
        <v>17009992000000</v>
      </c>
      <c r="K80" s="20">
        <f t="shared" si="7"/>
        <v>32527937000000</v>
      </c>
      <c r="L80" s="47">
        <f t="shared" si="8"/>
        <v>-0.12791630343942262</v>
      </c>
      <c r="M80" s="38"/>
      <c r="N80" s="20">
        <v>7647729000000</v>
      </c>
      <c r="O80" s="47">
        <f t="shared" si="9"/>
        <v>9.7807791134701255E-2</v>
      </c>
      <c r="P80" s="38"/>
      <c r="Q80" s="58">
        <f t="shared" si="10"/>
        <v>-0.19247924027050081</v>
      </c>
    </row>
    <row r="81" spans="1:17" x14ac:dyDescent="0.25">
      <c r="A81" s="5"/>
      <c r="B81" s="5"/>
      <c r="C81" s="5">
        <v>2021</v>
      </c>
      <c r="D81" s="20">
        <v>5325167000000</v>
      </c>
      <c r="E81" s="39">
        <v>-4844167000000</v>
      </c>
      <c r="F81" s="39">
        <v>89964369000000</v>
      </c>
      <c r="G81" s="64">
        <f t="shared" si="6"/>
        <v>0.11303735148745388</v>
      </c>
      <c r="H81" s="38"/>
      <c r="I81" s="20">
        <v>59312578000000</v>
      </c>
      <c r="J81" s="20">
        <v>28369283000000</v>
      </c>
      <c r="K81" s="20">
        <f t="shared" si="7"/>
        <v>30943295000000</v>
      </c>
      <c r="L81" s="47">
        <f t="shared" si="8"/>
        <v>-0.23091320742770952</v>
      </c>
      <c r="M81" s="38"/>
      <c r="N81" s="20">
        <v>5605321000000</v>
      </c>
      <c r="O81" s="47">
        <f t="shared" si="9"/>
        <v>6.2306011394355466E-2</v>
      </c>
      <c r="P81" s="38"/>
      <c r="Q81" s="58">
        <f t="shared" si="10"/>
        <v>-0.28475860259743502</v>
      </c>
    </row>
    <row r="82" spans="1:17" x14ac:dyDescent="0.25">
      <c r="A82" s="5"/>
      <c r="B82" s="5"/>
      <c r="C82" s="5">
        <v>2022</v>
      </c>
      <c r="D82" s="20">
        <v>9867984000000</v>
      </c>
      <c r="E82" s="39">
        <v>-5349857000000</v>
      </c>
      <c r="F82" s="39">
        <v>88562617000000</v>
      </c>
      <c r="G82" s="64">
        <f t="shared" si="6"/>
        <v>0.17183142860378664</v>
      </c>
      <c r="H82" s="38"/>
      <c r="I82" s="20">
        <v>55445127000000</v>
      </c>
      <c r="J82" s="20">
        <v>29125010000000</v>
      </c>
      <c r="K82" s="20">
        <f t="shared" si="7"/>
        <v>26320117000000</v>
      </c>
      <c r="L82" s="47">
        <f t="shared" si="8"/>
        <v>-0.12536074899412694</v>
      </c>
      <c r="M82" s="38"/>
      <c r="N82" s="20">
        <v>2779742000000</v>
      </c>
      <c r="O82" s="47">
        <f t="shared" si="9"/>
        <v>3.138730645233756E-2</v>
      </c>
      <c r="P82" s="38"/>
      <c r="Q82" s="58">
        <f t="shared" si="10"/>
        <v>-0.18576836996585139</v>
      </c>
    </row>
    <row r="83" spans="1:17" x14ac:dyDescent="0.25">
      <c r="A83" s="5"/>
      <c r="B83" s="5"/>
      <c r="C83" s="5">
        <v>2023</v>
      </c>
      <c r="D83" s="20">
        <v>4409263000000</v>
      </c>
      <c r="E83" s="39">
        <v>-5507607000000</v>
      </c>
      <c r="F83" s="39">
        <v>92450823000000</v>
      </c>
      <c r="G83" s="64">
        <f t="shared" si="6"/>
        <v>0.10726643287967269</v>
      </c>
      <c r="H83" s="38"/>
      <c r="I83" s="20">
        <v>54115182000000</v>
      </c>
      <c r="J83" s="20">
        <v>29536433000000</v>
      </c>
      <c r="K83" s="20">
        <f t="shared" si="7"/>
        <v>24578749000000</v>
      </c>
      <c r="L83" s="47">
        <f t="shared" si="8"/>
        <v>-0.15859111389414024</v>
      </c>
      <c r="M83" s="38"/>
      <c r="N83" s="20">
        <v>5324516000000</v>
      </c>
      <c r="O83" s="47">
        <f t="shared" si="9"/>
        <v>5.7592954040008922E-2</v>
      </c>
      <c r="P83" s="38"/>
      <c r="Q83" s="58">
        <f t="shared" si="10"/>
        <v>-0.21816448297058427</v>
      </c>
    </row>
    <row r="84" spans="1:17" x14ac:dyDescent="0.25">
      <c r="A84" s="5">
        <v>17</v>
      </c>
      <c r="B84" s="5" t="s">
        <v>15</v>
      </c>
      <c r="C84" s="5">
        <v>2019</v>
      </c>
      <c r="D84" s="20">
        <v>17145967000000</v>
      </c>
      <c r="E84" s="39">
        <v>-56710000000</v>
      </c>
      <c r="F84" s="39">
        <v>50902806000000</v>
      </c>
      <c r="G84" s="64">
        <f t="shared" si="6"/>
        <v>0.33795144809895156</v>
      </c>
      <c r="H84" s="38"/>
      <c r="I84" s="20">
        <v>41697015000000</v>
      </c>
      <c r="J84" s="20">
        <v>12727676000000</v>
      </c>
      <c r="K84" s="20">
        <f t="shared" si="7"/>
        <v>28969339000000</v>
      </c>
      <c r="L84" s="47">
        <f t="shared" si="8"/>
        <v>-0.23115939816755879</v>
      </c>
      <c r="M84" s="38"/>
      <c r="N84" s="20">
        <v>13721513000000</v>
      </c>
      <c r="O84" s="47">
        <f t="shared" si="9"/>
        <v>0.26956299815770468</v>
      </c>
      <c r="P84" s="38"/>
      <c r="Q84" s="58">
        <f t="shared" si="10"/>
        <v>-0.23227348213377472</v>
      </c>
    </row>
    <row r="85" spans="1:17" x14ac:dyDescent="0.25">
      <c r="A85" s="5"/>
      <c r="B85" s="5"/>
      <c r="C85" s="5">
        <v>2020</v>
      </c>
      <c r="D85" s="20">
        <v>11953039000000</v>
      </c>
      <c r="E85" s="39">
        <v>-863728000000</v>
      </c>
      <c r="F85" s="39">
        <v>49674030000000</v>
      </c>
      <c r="G85" s="64">
        <f t="shared" si="6"/>
        <v>0.25801745902235029</v>
      </c>
      <c r="H85" s="38"/>
      <c r="I85" s="20">
        <v>41091638000000</v>
      </c>
      <c r="J85" s="20">
        <v>16743834000000</v>
      </c>
      <c r="K85" s="20">
        <f t="shared" si="7"/>
        <v>24347804000000</v>
      </c>
      <c r="L85" s="47">
        <f t="shared" si="8"/>
        <v>-0.23213411515031093</v>
      </c>
      <c r="M85" s="38"/>
      <c r="N85" s="20">
        <v>8581378000000</v>
      </c>
      <c r="O85" s="47">
        <f t="shared" si="9"/>
        <v>0.17275381119671587</v>
      </c>
      <c r="P85" s="38"/>
      <c r="Q85" s="58">
        <f t="shared" si="10"/>
        <v>-0.24952203394812139</v>
      </c>
    </row>
    <row r="86" spans="1:17" x14ac:dyDescent="0.25">
      <c r="A86" s="5"/>
      <c r="B86" s="5"/>
      <c r="C86" s="5">
        <v>2021</v>
      </c>
      <c r="D86" s="20">
        <v>10302406000000</v>
      </c>
      <c r="E86" s="39">
        <v>334448000000</v>
      </c>
      <c r="F86" s="39">
        <v>53090428000000</v>
      </c>
      <c r="G86" s="64">
        <f t="shared" si="6"/>
        <v>0.18775433492455551</v>
      </c>
      <c r="H86" s="38"/>
      <c r="I86" s="20">
        <v>41323105000000</v>
      </c>
      <c r="J86" s="20">
        <v>21964259000000</v>
      </c>
      <c r="K86" s="20">
        <f t="shared" si="7"/>
        <v>19358846000000</v>
      </c>
      <c r="L86" s="47">
        <f t="shared" si="8"/>
        <v>-0.1768847672503224</v>
      </c>
      <c r="M86" s="38"/>
      <c r="N86" s="20">
        <v>7137097000000</v>
      </c>
      <c r="O86" s="47">
        <f t="shared" si="9"/>
        <v>0.13443283975785617</v>
      </c>
      <c r="P86" s="38"/>
      <c r="Q86" s="58">
        <f t="shared" si="10"/>
        <v>-0.17058517591909411</v>
      </c>
    </row>
    <row r="87" spans="1:17" x14ac:dyDescent="0.25">
      <c r="A87" s="5"/>
      <c r="B87" s="5"/>
      <c r="C87" s="5">
        <v>2022</v>
      </c>
      <c r="D87" s="20">
        <v>7355336000000</v>
      </c>
      <c r="E87" s="39">
        <v>-14274572000000</v>
      </c>
      <c r="F87" s="39">
        <v>54786992000000</v>
      </c>
      <c r="G87" s="64">
        <f t="shared" si="6"/>
        <v>0.39480006494972381</v>
      </c>
      <c r="H87" s="38"/>
      <c r="I87" s="20">
        <v>41362998000000</v>
      </c>
      <c r="J87" s="20">
        <v>24545594000000</v>
      </c>
      <c r="K87" s="20">
        <f t="shared" si="7"/>
        <v>16817404000000</v>
      </c>
      <c r="L87" s="47">
        <f t="shared" si="8"/>
        <v>8.7840266901311179E-2</v>
      </c>
      <c r="M87" s="38"/>
      <c r="N87" s="20">
        <v>6323744000000</v>
      </c>
      <c r="O87" s="47">
        <f t="shared" si="9"/>
        <v>0.11542418682157253</v>
      </c>
      <c r="P87" s="38"/>
      <c r="Q87" s="58">
        <f t="shared" si="10"/>
        <v>-0.17270647017817661</v>
      </c>
    </row>
    <row r="88" spans="1:17" x14ac:dyDescent="0.25">
      <c r="A88" s="5"/>
      <c r="B88" s="5"/>
      <c r="C88" s="5">
        <v>2023</v>
      </c>
      <c r="D88" s="20">
        <v>6282144000000</v>
      </c>
      <c r="E88" s="39">
        <v>-328207000000</v>
      </c>
      <c r="F88" s="39">
        <v>55316264000000</v>
      </c>
      <c r="G88" s="64">
        <f t="shared" si="6"/>
        <v>0.1195010386095489</v>
      </c>
      <c r="H88" s="38"/>
      <c r="I88" s="20">
        <v>40066044000000</v>
      </c>
      <c r="J88" s="20">
        <v>23302684000000</v>
      </c>
      <c r="K88" s="20">
        <f t="shared" si="7"/>
        <v>16763360000000</v>
      </c>
      <c r="L88" s="47">
        <f t="shared" si="8"/>
        <v>-0.18354473469141011</v>
      </c>
      <c r="M88" s="38"/>
      <c r="N88" s="20">
        <v>8096811000000</v>
      </c>
      <c r="O88" s="47">
        <f t="shared" si="9"/>
        <v>0.14637306308321907</v>
      </c>
      <c r="P88" s="38"/>
      <c r="Q88" s="58">
        <f t="shared" si="10"/>
        <v>-0.1894780168089443</v>
      </c>
    </row>
    <row r="89" spans="1:17" x14ac:dyDescent="0.25">
      <c r="A89" s="5">
        <v>18</v>
      </c>
      <c r="B89" s="5" t="s">
        <v>51</v>
      </c>
      <c r="C89" s="5">
        <v>2019</v>
      </c>
      <c r="D89" s="20">
        <v>199249244086</v>
      </c>
      <c r="E89" s="39">
        <v>-54014301618</v>
      </c>
      <c r="F89" s="39">
        <v>1299521608556</v>
      </c>
      <c r="G89" s="64">
        <f t="shared" si="6"/>
        <v>0.19488983025485887</v>
      </c>
      <c r="H89" s="38"/>
      <c r="I89" s="20">
        <v>948430163983</v>
      </c>
      <c r="J89" s="20">
        <v>157443942631</v>
      </c>
      <c r="K89" s="20">
        <f t="shared" si="7"/>
        <v>790986221352</v>
      </c>
      <c r="L89" s="47">
        <f t="shared" si="8"/>
        <v>-0.41378509761411791</v>
      </c>
      <c r="M89" s="38"/>
      <c r="N89" s="20">
        <v>27328091481</v>
      </c>
      <c r="O89" s="47">
        <f t="shared" si="9"/>
        <v>2.1029347493010431E-2</v>
      </c>
      <c r="P89" s="38"/>
      <c r="Q89" s="58">
        <f t="shared" si="10"/>
        <v>-0.45534985595470412</v>
      </c>
    </row>
    <row r="90" spans="1:17" x14ac:dyDescent="0.25">
      <c r="A90" s="5"/>
      <c r="B90" s="5"/>
      <c r="C90" s="5">
        <v>2020</v>
      </c>
      <c r="D90" s="20">
        <v>215554537768</v>
      </c>
      <c r="E90" s="39">
        <v>2740360316</v>
      </c>
      <c r="F90" s="39">
        <v>1614442007528</v>
      </c>
      <c r="G90" s="64">
        <f t="shared" si="6"/>
        <v>0.13181902877877702</v>
      </c>
      <c r="H90" s="38"/>
      <c r="I90" s="20">
        <v>1288718539539</v>
      </c>
      <c r="J90" s="20">
        <v>351790782502</v>
      </c>
      <c r="K90" s="20">
        <f t="shared" si="7"/>
        <v>936927757037</v>
      </c>
      <c r="L90" s="47">
        <f t="shared" si="8"/>
        <v>-0.44852250883495509</v>
      </c>
      <c r="M90" s="38"/>
      <c r="N90" s="20">
        <v>172506562986</v>
      </c>
      <c r="O90" s="47">
        <f t="shared" si="9"/>
        <v>0.10685212734902659</v>
      </c>
      <c r="P90" s="38"/>
      <c r="Q90" s="58">
        <f t="shared" si="10"/>
        <v>-0.44682510483826648</v>
      </c>
    </row>
    <row r="91" spans="1:17" x14ac:dyDescent="0.25">
      <c r="A91" s="5"/>
      <c r="B91" s="5"/>
      <c r="C91" s="5">
        <v>2021</v>
      </c>
      <c r="D91" s="20">
        <v>181246163814</v>
      </c>
      <c r="E91" s="39">
        <v>-26582666653</v>
      </c>
      <c r="F91" s="39">
        <v>1891169731202</v>
      </c>
      <c r="G91" s="64">
        <f t="shared" si="6"/>
        <v>0.10989432996841961</v>
      </c>
      <c r="H91" s="38"/>
      <c r="I91" s="20">
        <v>1590984206544</v>
      </c>
      <c r="J91" s="20">
        <v>542582383844</v>
      </c>
      <c r="K91" s="20">
        <f t="shared" si="7"/>
        <v>1048401822700</v>
      </c>
      <c r="L91" s="47">
        <f t="shared" si="8"/>
        <v>-0.44447252849100116</v>
      </c>
      <c r="M91" s="38"/>
      <c r="N91" s="20">
        <v>176877010231</v>
      </c>
      <c r="O91" s="47">
        <f t="shared" si="9"/>
        <v>9.3527834817121111E-2</v>
      </c>
      <c r="P91" s="38"/>
      <c r="Q91" s="58">
        <f t="shared" si="10"/>
        <v>-0.45852873202176753</v>
      </c>
    </row>
    <row r="92" spans="1:17" x14ac:dyDescent="0.25">
      <c r="A92" s="5"/>
      <c r="B92" s="5"/>
      <c r="C92" s="5">
        <v>2022</v>
      </c>
      <c r="D92" s="20">
        <v>300474180409</v>
      </c>
      <c r="E92" s="39">
        <v>-44655601133</v>
      </c>
      <c r="F92" s="39">
        <v>2168793843296</v>
      </c>
      <c r="G92" s="64">
        <f t="shared" si="6"/>
        <v>0.15913443438104422</v>
      </c>
      <c r="H92" s="38"/>
      <c r="I92" s="20">
        <v>1876123954487</v>
      </c>
      <c r="J92" s="20">
        <v>661604830345</v>
      </c>
      <c r="K92" s="20">
        <f t="shared" si="7"/>
        <v>1214519124142</v>
      </c>
      <c r="L92" s="47">
        <f t="shared" si="8"/>
        <v>-0.40086306279750195</v>
      </c>
      <c r="M92" s="38"/>
      <c r="N92" s="20">
        <v>249644129079</v>
      </c>
      <c r="O92" s="47">
        <f t="shared" si="9"/>
        <v>0.11510735787575187</v>
      </c>
      <c r="P92" s="38"/>
      <c r="Q92" s="58">
        <f t="shared" si="10"/>
        <v>-0.42145312545884511</v>
      </c>
    </row>
    <row r="93" spans="1:17" x14ac:dyDescent="0.25">
      <c r="A93" s="5"/>
      <c r="B93" s="5"/>
      <c r="C93" s="5">
        <v>2023</v>
      </c>
      <c r="D93" s="20">
        <v>-200177619500</v>
      </c>
      <c r="E93" s="39">
        <v>-122475270158</v>
      </c>
      <c r="F93" s="39">
        <v>2575756967645</v>
      </c>
      <c r="G93" s="64">
        <f t="shared" si="6"/>
        <v>-3.0166801572526783E-2</v>
      </c>
      <c r="H93" s="38"/>
      <c r="I93" s="20">
        <v>2214577722230</v>
      </c>
      <c r="J93" s="20">
        <v>718170426248</v>
      </c>
      <c r="K93" s="20">
        <f t="shared" si="7"/>
        <v>1496407295982</v>
      </c>
      <c r="L93" s="47">
        <f t="shared" si="8"/>
        <v>-0.61112506540677225</v>
      </c>
      <c r="M93" s="38"/>
      <c r="N93" s="20">
        <v>494729174306</v>
      </c>
      <c r="O93" s="47">
        <f t="shared" si="9"/>
        <v>0.19207137184154766</v>
      </c>
      <c r="P93" s="38"/>
      <c r="Q93" s="58">
        <f t="shared" si="10"/>
        <v>-0.6586742991646366</v>
      </c>
    </row>
    <row r="94" spans="1:17" x14ac:dyDescent="0.25">
      <c r="A94" s="5">
        <v>19</v>
      </c>
      <c r="B94" s="5" t="s">
        <v>11</v>
      </c>
      <c r="C94" s="5">
        <v>2019</v>
      </c>
      <c r="D94" s="20">
        <v>272538844000</v>
      </c>
      <c r="E94" s="39">
        <v>-125230506000</v>
      </c>
      <c r="F94" s="39">
        <v>1829960714000</v>
      </c>
      <c r="G94" s="64">
        <f t="shared" si="6"/>
        <v>0.21736496688529455</v>
      </c>
      <c r="H94" s="38"/>
      <c r="I94" s="20">
        <v>1280212333000</v>
      </c>
      <c r="J94" s="20">
        <v>439444037000</v>
      </c>
      <c r="K94" s="20">
        <f t="shared" si="7"/>
        <v>840768296000</v>
      </c>
      <c r="L94" s="47">
        <f t="shared" si="8"/>
        <v>-0.2420811237153149</v>
      </c>
      <c r="M94" s="38"/>
      <c r="N94" s="20">
        <v>221783249000</v>
      </c>
      <c r="O94" s="47">
        <f t="shared" si="9"/>
        <v>0.12119563403916878</v>
      </c>
      <c r="P94" s="38"/>
      <c r="Q94" s="58">
        <f t="shared" si="10"/>
        <v>-0.3105145633197457</v>
      </c>
    </row>
    <row r="95" spans="1:17" x14ac:dyDescent="0.25">
      <c r="A95" s="5"/>
      <c r="B95" s="5"/>
      <c r="C95" s="5">
        <v>2020</v>
      </c>
      <c r="D95" s="20">
        <v>106583179000</v>
      </c>
      <c r="E95" s="39">
        <v>-60576172000</v>
      </c>
      <c r="F95" s="39">
        <v>1986711872000</v>
      </c>
      <c r="G95" s="64">
        <f t="shared" si="6"/>
        <v>8.4138698397026548E-2</v>
      </c>
      <c r="H95" s="38"/>
      <c r="I95" s="20">
        <v>1400241872000</v>
      </c>
      <c r="J95" s="20">
        <v>555843521000</v>
      </c>
      <c r="K95" s="20">
        <f t="shared" si="7"/>
        <v>844398351000</v>
      </c>
      <c r="L95" s="47">
        <f t="shared" si="8"/>
        <v>-0.34088435748774748</v>
      </c>
      <c r="M95" s="38"/>
      <c r="N95" s="20">
        <v>162072984000</v>
      </c>
      <c r="O95" s="47">
        <f t="shared" si="9"/>
        <v>8.1578504806961757E-2</v>
      </c>
      <c r="P95" s="38"/>
      <c r="Q95" s="58">
        <f t="shared" si="10"/>
        <v>-0.37137502543700507</v>
      </c>
    </row>
    <row r="96" spans="1:17" x14ac:dyDescent="0.25">
      <c r="A96" s="5"/>
      <c r="B96" s="5"/>
      <c r="C96" s="5">
        <v>2021</v>
      </c>
      <c r="D96" s="20">
        <v>435333430000</v>
      </c>
      <c r="E96" s="39">
        <v>-13762000000</v>
      </c>
      <c r="F96" s="39">
        <v>2085904980000</v>
      </c>
      <c r="G96" s="64">
        <f t="shared" si="6"/>
        <v>0.21530004209491843</v>
      </c>
      <c r="H96" s="38"/>
      <c r="I96" s="20">
        <v>1526661913000</v>
      </c>
      <c r="J96" s="20">
        <v>595101699000</v>
      </c>
      <c r="K96" s="20">
        <f t="shared" si="7"/>
        <v>931560214000</v>
      </c>
      <c r="L96" s="47">
        <f t="shared" si="8"/>
        <v>-0.23129758480177751</v>
      </c>
      <c r="M96" s="38"/>
      <c r="N96" s="20">
        <v>146725628000</v>
      </c>
      <c r="O96" s="47">
        <f t="shared" si="9"/>
        <v>7.0341472601498853E-2</v>
      </c>
      <c r="P96" s="38"/>
      <c r="Q96" s="58">
        <f t="shared" si="10"/>
        <v>-0.23789520076796594</v>
      </c>
    </row>
    <row r="97" spans="1:17" x14ac:dyDescent="0.25">
      <c r="A97" s="5"/>
      <c r="B97" s="5"/>
      <c r="C97" s="5">
        <v>2022</v>
      </c>
      <c r="D97" s="20">
        <v>-16060100000</v>
      </c>
      <c r="E97" s="39">
        <v>-56990099000</v>
      </c>
      <c r="F97" s="39">
        <v>2009139485000</v>
      </c>
      <c r="G97" s="64">
        <f t="shared" si="6"/>
        <v>2.0371905139279067E-2</v>
      </c>
      <c r="H97" s="38"/>
      <c r="I97" s="20">
        <v>1447973511000</v>
      </c>
      <c r="J97" s="20">
        <v>482343743000</v>
      </c>
      <c r="K97" s="20">
        <f t="shared" si="7"/>
        <v>965629768000</v>
      </c>
      <c r="L97" s="47">
        <f t="shared" si="8"/>
        <v>-0.46024667570554467</v>
      </c>
      <c r="M97" s="38"/>
      <c r="N97" s="20">
        <v>149375011000</v>
      </c>
      <c r="O97" s="47">
        <f t="shared" si="9"/>
        <v>7.4347755402358245E-2</v>
      </c>
      <c r="P97" s="38"/>
      <c r="Q97" s="58">
        <f t="shared" si="10"/>
        <v>-0.4886121025091496</v>
      </c>
    </row>
    <row r="98" spans="1:17" x14ac:dyDescent="0.25">
      <c r="A98" s="5"/>
      <c r="B98" s="5"/>
      <c r="C98" s="5">
        <v>2023</v>
      </c>
      <c r="D98" s="20">
        <v>109185785000</v>
      </c>
      <c r="E98" s="39">
        <v>-90894646000</v>
      </c>
      <c r="F98" s="39">
        <v>2042171821000</v>
      </c>
      <c r="G98" s="64">
        <f t="shared" si="6"/>
        <v>9.7974337390487373E-2</v>
      </c>
      <c r="H98" s="38"/>
      <c r="I98" s="20">
        <v>1440981383000</v>
      </c>
      <c r="J98" s="20">
        <v>504329407000</v>
      </c>
      <c r="K98" s="20">
        <f t="shared" si="7"/>
        <v>936651976000</v>
      </c>
      <c r="L98" s="47">
        <f t="shared" si="8"/>
        <v>-0.36068049584550604</v>
      </c>
      <c r="M98" s="38"/>
      <c r="N98" s="20">
        <v>146336365000</v>
      </c>
      <c r="O98" s="47">
        <f t="shared" si="9"/>
        <v>7.1657224673848829E-2</v>
      </c>
      <c r="P98" s="38"/>
      <c r="Q98" s="58">
        <f t="shared" si="10"/>
        <v>-0.40518930997432462</v>
      </c>
    </row>
    <row r="99" spans="1:17" x14ac:dyDescent="0.25">
      <c r="A99" s="5">
        <v>20</v>
      </c>
      <c r="B99" s="5" t="s">
        <v>26</v>
      </c>
      <c r="C99" s="5">
        <v>2019</v>
      </c>
      <c r="D99" s="20">
        <v>2502968822391</v>
      </c>
      <c r="E99" s="39">
        <v>-1900541453691</v>
      </c>
      <c r="F99" s="39">
        <v>20264726862584</v>
      </c>
      <c r="G99" s="64">
        <f t="shared" si="6"/>
        <v>0.2172992661555419</v>
      </c>
      <c r="H99" s="38"/>
      <c r="I99" s="20">
        <v>11222490978401</v>
      </c>
      <c r="J99" s="20">
        <v>2577108805851</v>
      </c>
      <c r="K99" s="20">
        <f t="shared" si="7"/>
        <v>8645382172550</v>
      </c>
      <c r="L99" s="47">
        <f t="shared" si="8"/>
        <v>-0.20932292476638442</v>
      </c>
      <c r="M99" s="38"/>
      <c r="N99" s="20">
        <v>2537601823645</v>
      </c>
      <c r="O99" s="47">
        <f t="shared" si="9"/>
        <v>0.12522260185654557</v>
      </c>
      <c r="P99" s="38"/>
      <c r="Q99" s="58">
        <f t="shared" si="10"/>
        <v>-0.30310861783684401</v>
      </c>
    </row>
    <row r="100" spans="1:17" x14ac:dyDescent="0.25">
      <c r="A100" s="5"/>
      <c r="B100" s="5"/>
      <c r="C100" s="5">
        <v>2020</v>
      </c>
      <c r="D100" s="20">
        <v>4221549815090</v>
      </c>
      <c r="E100" s="39">
        <v>-951215261376</v>
      </c>
      <c r="F100" s="39">
        <v>22564300317374</v>
      </c>
      <c r="G100" s="64">
        <f t="shared" si="6"/>
        <v>0.22924553403869954</v>
      </c>
      <c r="H100" s="38"/>
      <c r="I100" s="20">
        <v>13075331880715</v>
      </c>
      <c r="J100" s="20">
        <v>3176726211674</v>
      </c>
      <c r="K100" s="20">
        <f t="shared" si="7"/>
        <v>9898605669041</v>
      </c>
      <c r="L100" s="47">
        <f t="shared" si="8"/>
        <v>-0.20943882708989695</v>
      </c>
      <c r="M100" s="38"/>
      <c r="N100" s="20">
        <v>2799622515814</v>
      </c>
      <c r="O100" s="47">
        <f t="shared" si="9"/>
        <v>0.12407309229342042</v>
      </c>
      <c r="P100" s="38"/>
      <c r="Q100" s="58">
        <f t="shared" si="10"/>
        <v>-0.25159458853593591</v>
      </c>
    </row>
    <row r="101" spans="1:17" x14ac:dyDescent="0.25">
      <c r="A101" s="5"/>
      <c r="B101" s="5"/>
      <c r="C101" s="5">
        <v>2021</v>
      </c>
      <c r="D101" s="20">
        <v>2825946276086</v>
      </c>
      <c r="E101" s="39">
        <v>-1056018839164</v>
      </c>
      <c r="F101" s="39">
        <v>25666635156271</v>
      </c>
      <c r="G101" s="64">
        <f t="shared" si="6"/>
        <v>0.15124557978148293</v>
      </c>
      <c r="H101" s="38"/>
      <c r="I101" s="20">
        <v>15712209507638</v>
      </c>
      <c r="J101" s="20">
        <v>3534656089431</v>
      </c>
      <c r="K101" s="20">
        <f t="shared" si="7"/>
        <v>12177553418207</v>
      </c>
      <c r="L101" s="47">
        <f t="shared" si="8"/>
        <v>-0.32320513586800181</v>
      </c>
      <c r="M101" s="38"/>
      <c r="N101" s="20">
        <v>3232007683281</v>
      </c>
      <c r="O101" s="47">
        <f t="shared" si="9"/>
        <v>0.1259225318629793</v>
      </c>
      <c r="P101" s="38"/>
      <c r="Q101" s="58">
        <f t="shared" si="10"/>
        <v>-0.36434877751539507</v>
      </c>
    </row>
    <row r="102" spans="1:17" x14ac:dyDescent="0.25">
      <c r="A102" s="5"/>
      <c r="B102" s="5"/>
      <c r="C102" s="5">
        <v>2022</v>
      </c>
      <c r="D102" s="20">
        <v>1271888674258</v>
      </c>
      <c r="E102" s="39">
        <v>-1370390193956</v>
      </c>
      <c r="F102" s="39">
        <v>27241313025674</v>
      </c>
      <c r="G102" s="64">
        <f t="shared" si="6"/>
        <v>9.6995283073313801E-2</v>
      </c>
      <c r="H102" s="38"/>
      <c r="I102" s="20">
        <v>16710229570163</v>
      </c>
      <c r="J102" s="20">
        <v>4431038459634</v>
      </c>
      <c r="K102" s="20">
        <f t="shared" si="7"/>
        <v>12279191110529</v>
      </c>
      <c r="L102" s="47">
        <f t="shared" si="8"/>
        <v>-0.35376093043799106</v>
      </c>
      <c r="M102" s="38"/>
      <c r="N102" s="20">
        <v>3450083412291</v>
      </c>
      <c r="O102" s="47">
        <f t="shared" si="9"/>
        <v>0.12664893975703062</v>
      </c>
      <c r="P102" s="38"/>
      <c r="Q102" s="58">
        <f t="shared" si="10"/>
        <v>-0.40406651565939555</v>
      </c>
    </row>
    <row r="103" spans="1:17" x14ac:dyDescent="0.25">
      <c r="A103" s="5"/>
      <c r="B103" s="5"/>
      <c r="C103" s="5">
        <v>2023</v>
      </c>
      <c r="D103" s="20">
        <v>2907475171010</v>
      </c>
      <c r="E103" s="39">
        <v>-1140786686900</v>
      </c>
      <c r="F103" s="39">
        <v>27057568182323</v>
      </c>
      <c r="G103" s="64">
        <f t="shared" si="6"/>
        <v>0.14961661856052433</v>
      </c>
      <c r="H103" s="38"/>
      <c r="I103" s="20">
        <v>15917724100860</v>
      </c>
      <c r="J103" s="20">
        <v>3243168544925</v>
      </c>
      <c r="K103" s="20">
        <f t="shared" si="7"/>
        <v>12674555555935</v>
      </c>
      <c r="L103" s="47">
        <f t="shared" si="8"/>
        <v>-0.31881260133571981</v>
      </c>
      <c r="M103" s="38"/>
      <c r="N103" s="20">
        <v>2778404819501</v>
      </c>
      <c r="O103" s="47">
        <f t="shared" si="9"/>
        <v>0.10268494200140875</v>
      </c>
      <c r="P103" s="38"/>
      <c r="Q103" s="58">
        <f t="shared" si="10"/>
        <v>-0.36097406533769499</v>
      </c>
    </row>
    <row r="104" spans="1:17" x14ac:dyDescent="0.25">
      <c r="A104" s="5">
        <v>21</v>
      </c>
      <c r="B104" s="5" t="s">
        <v>30</v>
      </c>
      <c r="C104" s="5">
        <v>2019</v>
      </c>
      <c r="D104" s="20">
        <v>-210843887000</v>
      </c>
      <c r="E104" s="39">
        <v>-29862716000</v>
      </c>
      <c r="F104" s="39">
        <v>901060986000</v>
      </c>
      <c r="G104" s="64">
        <f t="shared" si="6"/>
        <v>-0.20085340927190026</v>
      </c>
      <c r="H104" s="38"/>
      <c r="I104" s="20">
        <v>675010699000</v>
      </c>
      <c r="J104" s="20">
        <v>269085165000</v>
      </c>
      <c r="K104" s="20">
        <f t="shared" si="7"/>
        <v>405925534000</v>
      </c>
      <c r="L104" s="47">
        <f t="shared" si="8"/>
        <v>-0.65135070113889049</v>
      </c>
      <c r="M104" s="38"/>
      <c r="N104" s="20">
        <v>78256797000</v>
      </c>
      <c r="O104" s="47">
        <f t="shared" si="9"/>
        <v>8.684961197509887E-2</v>
      </c>
      <c r="P104" s="38"/>
      <c r="Q104" s="58">
        <f t="shared" si="10"/>
        <v>-0.68449242679784605</v>
      </c>
    </row>
    <row r="105" spans="1:17" x14ac:dyDescent="0.25">
      <c r="A105" s="5"/>
      <c r="B105" s="5"/>
      <c r="C105" s="5">
        <v>2020</v>
      </c>
      <c r="D105" s="20">
        <v>71983458000</v>
      </c>
      <c r="E105" s="39">
        <v>-31421071000</v>
      </c>
      <c r="F105" s="39">
        <v>929901046000</v>
      </c>
      <c r="G105" s="64">
        <f t="shared" si="6"/>
        <v>0.11119949745706599</v>
      </c>
      <c r="H105" s="38"/>
      <c r="I105" s="20">
        <v>678404760000</v>
      </c>
      <c r="J105" s="20">
        <v>266348137000</v>
      </c>
      <c r="K105" s="20">
        <f t="shared" si="7"/>
        <v>412056623000</v>
      </c>
      <c r="L105" s="47">
        <f t="shared" si="8"/>
        <v>-0.33191928896916201</v>
      </c>
      <c r="M105" s="38"/>
      <c r="N105" s="20">
        <v>71902263000</v>
      </c>
      <c r="O105" s="47">
        <f t="shared" si="9"/>
        <v>7.7322488569391279E-2</v>
      </c>
      <c r="P105" s="38"/>
      <c r="Q105" s="58">
        <f t="shared" si="10"/>
        <v>-0.36570898211464103</v>
      </c>
    </row>
    <row r="106" spans="1:17" x14ac:dyDescent="0.25">
      <c r="A106" s="5"/>
      <c r="B106" s="5"/>
      <c r="C106" s="5">
        <v>2021</v>
      </c>
      <c r="D106" s="20">
        <v>169814591000</v>
      </c>
      <c r="E106" s="39">
        <v>-43074085000</v>
      </c>
      <c r="F106" s="39">
        <v>1026266866000</v>
      </c>
      <c r="G106" s="64">
        <f t="shared" si="6"/>
        <v>0.20743988045698047</v>
      </c>
      <c r="H106" s="38"/>
      <c r="I106" s="20">
        <v>768122706000</v>
      </c>
      <c r="J106" s="20">
        <v>282931352000</v>
      </c>
      <c r="K106" s="20">
        <f t="shared" si="7"/>
        <v>485191354000</v>
      </c>
      <c r="L106" s="47">
        <f t="shared" si="8"/>
        <v>-0.2653332062266931</v>
      </c>
      <c r="M106" s="38"/>
      <c r="N106" s="20">
        <v>131660834000</v>
      </c>
      <c r="O106" s="47">
        <f t="shared" si="9"/>
        <v>0.12829103068791856</v>
      </c>
      <c r="P106" s="38"/>
      <c r="Q106" s="58">
        <f t="shared" si="10"/>
        <v>-0.30730482825507105</v>
      </c>
    </row>
    <row r="107" spans="1:17" x14ac:dyDescent="0.25">
      <c r="A107" s="5"/>
      <c r="B107" s="5"/>
      <c r="C107" s="5">
        <v>2022</v>
      </c>
      <c r="D107" s="20">
        <v>110323210000</v>
      </c>
      <c r="E107" s="39">
        <v>-19997727000</v>
      </c>
      <c r="F107" s="39">
        <v>1037647240000</v>
      </c>
      <c r="G107" s="64">
        <f t="shared" si="6"/>
        <v>0.12559271781034179</v>
      </c>
      <c r="H107" s="38"/>
      <c r="I107" s="20">
        <v>795587313000</v>
      </c>
      <c r="J107" s="20">
        <v>239074429000</v>
      </c>
      <c r="K107" s="20">
        <f t="shared" si="7"/>
        <v>556512884000</v>
      </c>
      <c r="L107" s="47">
        <f t="shared" si="8"/>
        <v>-0.41072912890897295</v>
      </c>
      <c r="M107" s="38"/>
      <c r="N107" s="20">
        <v>179837759000</v>
      </c>
      <c r="O107" s="47">
        <f t="shared" si="9"/>
        <v>0.17331300278888614</v>
      </c>
      <c r="P107" s="38"/>
      <c r="Q107" s="58">
        <f t="shared" si="10"/>
        <v>-0.43000131142834247</v>
      </c>
    </row>
    <row r="108" spans="1:17" x14ac:dyDescent="0.25">
      <c r="A108" s="5"/>
      <c r="B108" s="5"/>
      <c r="C108" s="5">
        <v>2023</v>
      </c>
      <c r="D108" s="20">
        <v>203874886000</v>
      </c>
      <c r="E108" s="39">
        <v>-19902571000</v>
      </c>
      <c r="F108" s="39">
        <v>957814110000</v>
      </c>
      <c r="G108" s="64">
        <f t="shared" si="6"/>
        <v>0.23363349387283511</v>
      </c>
      <c r="H108" s="38"/>
      <c r="I108" s="20">
        <v>718193526000</v>
      </c>
      <c r="J108" s="20">
        <v>125031384000</v>
      </c>
      <c r="K108" s="20">
        <f t="shared" si="7"/>
        <v>593162142000</v>
      </c>
      <c r="L108" s="47">
        <f t="shared" si="8"/>
        <v>-0.3856538352729007</v>
      </c>
      <c r="M108" s="38"/>
      <c r="N108" s="20">
        <v>178240003000</v>
      </c>
      <c r="O108" s="47">
        <f t="shared" si="9"/>
        <v>0.18609039179846704</v>
      </c>
      <c r="P108" s="38"/>
      <c r="Q108" s="58">
        <f t="shared" si="10"/>
        <v>-0.40643299355863532</v>
      </c>
    </row>
    <row r="109" spans="1:17" x14ac:dyDescent="0.25">
      <c r="A109" s="5">
        <v>22</v>
      </c>
      <c r="B109" s="5" t="s">
        <v>37</v>
      </c>
      <c r="C109" s="5">
        <v>2019</v>
      </c>
      <c r="D109" s="20">
        <v>-2481803000</v>
      </c>
      <c r="E109" s="39">
        <v>-30787081000</v>
      </c>
      <c r="F109" s="39">
        <v>2096719180000</v>
      </c>
      <c r="G109" s="64">
        <f t="shared" si="6"/>
        <v>1.3499794474146032E-2</v>
      </c>
      <c r="H109" s="38"/>
      <c r="I109" s="20">
        <v>1198693664000</v>
      </c>
      <c r="J109" s="20">
        <v>1183749900000</v>
      </c>
      <c r="K109" s="20">
        <f t="shared" si="7"/>
        <v>14943764000</v>
      </c>
      <c r="L109" s="47">
        <f t="shared" si="8"/>
        <v>6.3725815681239676E-3</v>
      </c>
      <c r="M109" s="38"/>
      <c r="N109" s="20">
        <v>102310124000</v>
      </c>
      <c r="O109" s="47">
        <f t="shared" si="9"/>
        <v>4.8795339393041655E-2</v>
      </c>
      <c r="P109" s="38"/>
      <c r="Q109" s="58">
        <f t="shared" si="10"/>
        <v>-8.3108730850642576E-3</v>
      </c>
    </row>
    <row r="110" spans="1:17" x14ac:dyDescent="0.25">
      <c r="A110" s="5"/>
      <c r="B110" s="5"/>
      <c r="C110" s="5">
        <v>2020</v>
      </c>
      <c r="D110" s="20">
        <v>259484562000</v>
      </c>
      <c r="E110" s="39">
        <v>-25834517000</v>
      </c>
      <c r="F110" s="39">
        <v>1915989375000</v>
      </c>
      <c r="G110" s="64">
        <f t="shared" si="6"/>
        <v>0.14891475011441543</v>
      </c>
      <c r="H110" s="38"/>
      <c r="I110" s="20">
        <v>984115415000</v>
      </c>
      <c r="J110" s="20">
        <v>1044059083000</v>
      </c>
      <c r="K110" s="20">
        <f t="shared" si="7"/>
        <v>-59943668000</v>
      </c>
      <c r="L110" s="47">
        <f t="shared" si="8"/>
        <v>0.18020076285652681</v>
      </c>
      <c r="M110" s="38"/>
      <c r="N110" s="20">
        <v>48665149000</v>
      </c>
      <c r="O110" s="47">
        <f t="shared" si="9"/>
        <v>2.5399487927744904E-2</v>
      </c>
      <c r="P110" s="38"/>
      <c r="Q110" s="58">
        <f t="shared" si="10"/>
        <v>0.1667171197126289</v>
      </c>
    </row>
    <row r="111" spans="1:17" x14ac:dyDescent="0.25">
      <c r="A111" s="5"/>
      <c r="B111" s="5"/>
      <c r="C111" s="5">
        <v>2021</v>
      </c>
      <c r="D111" s="20">
        <v>189923155000</v>
      </c>
      <c r="E111" s="39">
        <v>-10344930000</v>
      </c>
      <c r="F111" s="39">
        <v>1838539299000</v>
      </c>
      <c r="G111" s="64">
        <f t="shared" si="6"/>
        <v>0.10892782390288194</v>
      </c>
      <c r="H111" s="38"/>
      <c r="I111" s="20">
        <v>949124717000</v>
      </c>
      <c r="J111" s="20">
        <v>732024589000</v>
      </c>
      <c r="K111" s="20">
        <f t="shared" si="7"/>
        <v>217100128000</v>
      </c>
      <c r="L111" s="47">
        <f t="shared" si="8"/>
        <v>-9.1551173310002766E-3</v>
      </c>
      <c r="M111" s="38"/>
      <c r="N111" s="20">
        <v>11296951000</v>
      </c>
      <c r="O111" s="47">
        <f t="shared" si="9"/>
        <v>6.144525170685514E-3</v>
      </c>
      <c r="P111" s="38"/>
      <c r="Q111" s="58">
        <f t="shared" si="10"/>
        <v>-1.4781828713034215E-2</v>
      </c>
    </row>
    <row r="112" spans="1:17" x14ac:dyDescent="0.25">
      <c r="A112" s="5"/>
      <c r="B112" s="5"/>
      <c r="C112" s="5">
        <v>2022</v>
      </c>
      <c r="D112" s="20">
        <v>172983076000</v>
      </c>
      <c r="E112" s="39">
        <v>-12551116000</v>
      </c>
      <c r="F112" s="39">
        <v>1806280965000</v>
      </c>
      <c r="G112" s="64">
        <f t="shared" si="6"/>
        <v>0.10271613087612867</v>
      </c>
      <c r="H112" s="38"/>
      <c r="I112" s="20">
        <v>948943887000</v>
      </c>
      <c r="J112" s="20">
        <v>710243131000</v>
      </c>
      <c r="K112" s="20">
        <f t="shared" si="7"/>
        <v>238700756000</v>
      </c>
      <c r="L112" s="47">
        <f t="shared" si="8"/>
        <v>-2.9434271317806862E-2</v>
      </c>
      <c r="M112" s="38"/>
      <c r="N112" s="20">
        <v>27395254000</v>
      </c>
      <c r="O112" s="47">
        <f t="shared" si="9"/>
        <v>1.51666626238294E-2</v>
      </c>
      <c r="P112" s="38"/>
      <c r="Q112" s="58">
        <f t="shared" si="10"/>
        <v>-3.6382866936761411E-2</v>
      </c>
    </row>
    <row r="113" spans="1:17" x14ac:dyDescent="0.25">
      <c r="A113" s="5"/>
      <c r="B113" s="5"/>
      <c r="C113" s="5">
        <v>2023</v>
      </c>
      <c r="D113" s="20">
        <v>46716509000</v>
      </c>
      <c r="E113" s="39">
        <v>-10516886000</v>
      </c>
      <c r="F113" s="39">
        <v>1765887592000</v>
      </c>
      <c r="G113" s="64">
        <f t="shared" si="6"/>
        <v>3.2410553910274038E-2</v>
      </c>
      <c r="H113" s="38"/>
      <c r="I113" s="20">
        <v>929532697000</v>
      </c>
      <c r="J113" s="20">
        <v>728530381000</v>
      </c>
      <c r="K113" s="20">
        <f t="shared" si="7"/>
        <v>201002316000</v>
      </c>
      <c r="L113" s="47">
        <f t="shared" si="8"/>
        <v>-8.1414537171740881E-2</v>
      </c>
      <c r="M113" s="38"/>
      <c r="N113" s="20">
        <v>6012112000</v>
      </c>
      <c r="O113" s="47">
        <f t="shared" si="9"/>
        <v>3.4045836367142899E-3</v>
      </c>
      <c r="P113" s="38"/>
      <c r="Q113" s="58">
        <f t="shared" si="10"/>
        <v>-8.7370117837036146E-2</v>
      </c>
    </row>
    <row r="114" spans="1:17" x14ac:dyDescent="0.25">
      <c r="A114" s="5">
        <v>23</v>
      </c>
      <c r="B114" s="5" t="s">
        <v>44</v>
      </c>
      <c r="C114" s="5">
        <v>2019</v>
      </c>
      <c r="D114" s="20">
        <v>836914000000</v>
      </c>
      <c r="E114" s="39">
        <v>-136225000000</v>
      </c>
      <c r="F114" s="39">
        <v>3536898000000</v>
      </c>
      <c r="G114" s="64">
        <f t="shared" si="6"/>
        <v>0.27513911908118355</v>
      </c>
      <c r="H114" s="38"/>
      <c r="I114" s="20">
        <v>1716235000000</v>
      </c>
      <c r="J114" s="20">
        <v>416211000000</v>
      </c>
      <c r="K114" s="20">
        <f t="shared" si="7"/>
        <v>1300024000000</v>
      </c>
      <c r="L114" s="47">
        <f t="shared" si="8"/>
        <v>-9.2421381673997952E-2</v>
      </c>
      <c r="M114" s="38"/>
      <c r="N114" s="20">
        <v>807689000000</v>
      </c>
      <c r="O114" s="47">
        <f t="shared" si="9"/>
        <v>0.22836084048790778</v>
      </c>
      <c r="P114" s="38"/>
      <c r="Q114" s="58">
        <f t="shared" si="10"/>
        <v>-0.1309367700171167</v>
      </c>
    </row>
    <row r="115" spans="1:17" x14ac:dyDescent="0.25">
      <c r="A115" s="5"/>
      <c r="B115" s="5"/>
      <c r="C115" s="5">
        <v>2020</v>
      </c>
      <c r="D115" s="20">
        <v>1035754000000</v>
      </c>
      <c r="E115" s="39">
        <v>-95119000000</v>
      </c>
      <c r="F115" s="39">
        <v>3849516000000</v>
      </c>
      <c r="G115" s="64">
        <f t="shared" si="6"/>
        <v>0.29377017786132076</v>
      </c>
      <c r="H115" s="38"/>
      <c r="I115" s="20">
        <v>2052081000000</v>
      </c>
      <c r="J115" s="20">
        <v>560043000000</v>
      </c>
      <c r="K115" s="20">
        <f t="shared" si="7"/>
        <v>1492038000000</v>
      </c>
      <c r="L115" s="47">
        <f t="shared" si="8"/>
        <v>-9.3820885534700985E-2</v>
      </c>
      <c r="M115" s="38"/>
      <c r="N115" s="20">
        <v>934016000000</v>
      </c>
      <c r="O115" s="47">
        <f t="shared" si="9"/>
        <v>0.242632060757768</v>
      </c>
      <c r="P115" s="38"/>
      <c r="Q115" s="58">
        <f t="shared" si="10"/>
        <v>-0.11853022561797379</v>
      </c>
    </row>
    <row r="116" spans="1:17" x14ac:dyDescent="0.25">
      <c r="A116" s="5"/>
      <c r="B116" s="5"/>
      <c r="C116" s="5">
        <v>2021</v>
      </c>
      <c r="D116" s="20">
        <v>1199317000000</v>
      </c>
      <c r="E116" s="39">
        <v>-124305000000</v>
      </c>
      <c r="F116" s="39">
        <v>4068970000000</v>
      </c>
      <c r="G116" s="64">
        <f t="shared" si="6"/>
        <v>0.32529657382580851</v>
      </c>
      <c r="H116" s="38"/>
      <c r="I116" s="20">
        <v>2244707000000</v>
      </c>
      <c r="J116" s="20">
        <v>543370000000</v>
      </c>
      <c r="K116" s="20">
        <f t="shared" si="7"/>
        <v>1701337000000</v>
      </c>
      <c r="L116" s="47">
        <f t="shared" si="8"/>
        <v>-9.2828160443552049E-2</v>
      </c>
      <c r="M116" s="38"/>
      <c r="N116" s="20">
        <v>1260898000000</v>
      </c>
      <c r="O116" s="47">
        <f t="shared" si="9"/>
        <v>0.30988137046967662</v>
      </c>
      <c r="P116" s="38"/>
      <c r="Q116" s="58">
        <f t="shared" si="10"/>
        <v>-0.12337766068562805</v>
      </c>
    </row>
    <row r="117" spans="1:17" x14ac:dyDescent="0.25">
      <c r="A117" s="5"/>
      <c r="B117" s="5"/>
      <c r="C117" s="5">
        <v>2022</v>
      </c>
      <c r="D117" s="20">
        <v>1107137000000</v>
      </c>
      <c r="E117" s="39">
        <v>-179622000000</v>
      </c>
      <c r="F117" s="39">
        <v>4081442000000</v>
      </c>
      <c r="G117" s="64">
        <f t="shared" si="6"/>
        <v>0.3152706812935232</v>
      </c>
      <c r="H117" s="38"/>
      <c r="I117" s="20">
        <v>2194242000000</v>
      </c>
      <c r="J117" s="20">
        <v>541048000000</v>
      </c>
      <c r="K117" s="20">
        <f t="shared" si="7"/>
        <v>1653194000000</v>
      </c>
      <c r="L117" s="47">
        <f t="shared" si="8"/>
        <v>-8.9780768659704094E-2</v>
      </c>
      <c r="M117" s="38"/>
      <c r="N117" s="20">
        <v>1104714000000</v>
      </c>
      <c r="O117" s="47">
        <f t="shared" si="9"/>
        <v>0.27066757288232934</v>
      </c>
      <c r="P117" s="38"/>
      <c r="Q117" s="58">
        <f t="shared" si="10"/>
        <v>-0.13379021434091187</v>
      </c>
    </row>
    <row r="118" spans="1:17" x14ac:dyDescent="0.25">
      <c r="A118" s="5"/>
      <c r="B118" s="5"/>
      <c r="C118" s="5">
        <v>2023</v>
      </c>
      <c r="D118" s="20">
        <v>1055394000000</v>
      </c>
      <c r="E118" s="39">
        <v>-46993000000</v>
      </c>
      <c r="F118" s="39">
        <v>3890706000000</v>
      </c>
      <c r="G118" s="64">
        <f t="shared" si="6"/>
        <v>0.28333855089539017</v>
      </c>
      <c r="H118" s="38"/>
      <c r="I118" s="20">
        <v>2066770000000</v>
      </c>
      <c r="J118" s="20">
        <v>461979000000</v>
      </c>
      <c r="K118" s="20">
        <f t="shared" si="7"/>
        <v>1604791000000</v>
      </c>
      <c r="L118" s="47">
        <f t="shared" si="8"/>
        <v>-0.12912926342931078</v>
      </c>
      <c r="M118" s="38"/>
      <c r="N118" s="20">
        <v>950648000000</v>
      </c>
      <c r="O118" s="47">
        <f t="shared" si="9"/>
        <v>0.24433817410002195</v>
      </c>
      <c r="P118" s="38"/>
      <c r="Q118" s="58">
        <f t="shared" si="10"/>
        <v>-0.141207534056801</v>
      </c>
    </row>
    <row r="119" spans="1:17" x14ac:dyDescent="0.25">
      <c r="A119" s="5">
        <v>24</v>
      </c>
      <c r="B119" s="5" t="s">
        <v>48</v>
      </c>
      <c r="C119" s="5">
        <v>2019</v>
      </c>
      <c r="D119" s="20">
        <v>889775270261</v>
      </c>
      <c r="E119" s="39">
        <v>-365374820110</v>
      </c>
      <c r="F119" s="39">
        <v>8372769580743</v>
      </c>
      <c r="G119" s="64">
        <f t="shared" si="6"/>
        <v>0.14990859097063769</v>
      </c>
      <c r="H119" s="38"/>
      <c r="I119" s="20">
        <v>5432638388008</v>
      </c>
      <c r="J119" s="20">
        <v>1953608306055</v>
      </c>
      <c r="K119" s="20">
        <f t="shared" si="7"/>
        <v>3479030081953</v>
      </c>
      <c r="L119" s="47">
        <f t="shared" si="8"/>
        <v>-0.26560864599652018</v>
      </c>
      <c r="M119" s="38"/>
      <c r="N119" s="20">
        <v>595154912874</v>
      </c>
      <c r="O119" s="47">
        <f t="shared" si="9"/>
        <v>7.1082203700294111E-2</v>
      </c>
      <c r="P119" s="38"/>
      <c r="Q119" s="58">
        <f t="shared" si="10"/>
        <v>-0.30924711192902904</v>
      </c>
    </row>
    <row r="120" spans="1:17" x14ac:dyDescent="0.25">
      <c r="A120" s="5"/>
      <c r="B120" s="5"/>
      <c r="C120" s="5">
        <v>2020</v>
      </c>
      <c r="D120" s="20">
        <v>982698939026</v>
      </c>
      <c r="E120" s="39">
        <v>-388562094938</v>
      </c>
      <c r="F120" s="39">
        <v>9104657533366</v>
      </c>
      <c r="G120" s="64">
        <f t="shared" si="6"/>
        <v>0.15061094049267809</v>
      </c>
      <c r="H120" s="38"/>
      <c r="I120" s="20">
        <v>5941096184235</v>
      </c>
      <c r="J120" s="20">
        <v>2008023494282</v>
      </c>
      <c r="K120" s="20">
        <f t="shared" si="7"/>
        <v>3933072689953</v>
      </c>
      <c r="L120" s="47">
        <f t="shared" si="8"/>
        <v>-0.28137375256572622</v>
      </c>
      <c r="M120" s="38"/>
      <c r="N120" s="20">
        <v>834369751682</v>
      </c>
      <c r="O120" s="47">
        <f t="shared" si="9"/>
        <v>9.1642079740426305E-2</v>
      </c>
      <c r="P120" s="38"/>
      <c r="Q120" s="58">
        <f>(D120-K120)/F120</f>
        <v>-0.32405104092215581</v>
      </c>
    </row>
    <row r="121" spans="1:17" x14ac:dyDescent="0.25">
      <c r="A121" s="5"/>
      <c r="B121" s="5"/>
      <c r="C121" s="5">
        <v>2021</v>
      </c>
      <c r="D121" s="20">
        <v>689652508330</v>
      </c>
      <c r="E121" s="39">
        <v>-372627407260</v>
      </c>
      <c r="F121" s="39">
        <v>9644326662784</v>
      </c>
      <c r="G121" s="64">
        <f t="shared" si="6"/>
        <v>0.11014557601923396</v>
      </c>
      <c r="H121" s="38"/>
      <c r="I121" s="20">
        <v>6238985603903</v>
      </c>
      <c r="J121" s="20">
        <v>1895260237723</v>
      </c>
      <c r="K121" s="20">
        <f t="shared" si="7"/>
        <v>4343725366180</v>
      </c>
      <c r="L121" s="47">
        <f t="shared" si="8"/>
        <v>-0.34024619502495723</v>
      </c>
      <c r="M121" s="38"/>
      <c r="N121" s="20">
        <v>877817637643</v>
      </c>
      <c r="O121" s="47">
        <f t="shared" si="9"/>
        <v>9.1019069379966747E-2</v>
      </c>
      <c r="P121" s="38"/>
      <c r="Q121" s="58">
        <f t="shared" ref="Q121:Q138" si="11">(D121-K121)/F121</f>
        <v>-0.37888314919386912</v>
      </c>
    </row>
    <row r="122" spans="1:17" x14ac:dyDescent="0.25">
      <c r="A122" s="5"/>
      <c r="B122" s="5"/>
      <c r="C122" s="5">
        <v>2022</v>
      </c>
      <c r="D122" s="20">
        <v>485838424444</v>
      </c>
      <c r="E122" s="39">
        <v>132553944690</v>
      </c>
      <c r="F122" s="39">
        <v>11328974079150</v>
      </c>
      <c r="G122" s="64">
        <f t="shared" si="6"/>
        <v>3.1184154653878998E-2</v>
      </c>
      <c r="H122" s="38"/>
      <c r="I122" s="20">
        <v>7684414116558</v>
      </c>
      <c r="J122" s="20">
        <v>3094411014465</v>
      </c>
      <c r="K122" s="20">
        <f t="shared" si="7"/>
        <v>4590003102093</v>
      </c>
      <c r="L122" s="47">
        <f t="shared" si="8"/>
        <v>-0.37397195833789709</v>
      </c>
      <c r="M122" s="38"/>
      <c r="N122" s="20">
        <v>1037527882044</v>
      </c>
      <c r="O122" s="47">
        <f t="shared" si="9"/>
        <v>9.1581803859316843E-2</v>
      </c>
      <c r="P122" s="38"/>
      <c r="Q122" s="58">
        <f t="shared" si="11"/>
        <v>-0.36227152158485043</v>
      </c>
    </row>
    <row r="123" spans="1:17" x14ac:dyDescent="0.25">
      <c r="A123" s="5"/>
      <c r="B123" s="5"/>
      <c r="C123" s="5">
        <v>2023</v>
      </c>
      <c r="D123" s="20">
        <v>1199458669278</v>
      </c>
      <c r="E123" s="39">
        <v>227137511359</v>
      </c>
      <c r="F123" s="39">
        <v>11315730833410</v>
      </c>
      <c r="G123" s="64">
        <f t="shared" si="6"/>
        <v>8.5926501101298347E-2</v>
      </c>
      <c r="H123" s="38"/>
      <c r="I123" s="20">
        <v>7591846728494</v>
      </c>
      <c r="J123" s="20">
        <v>2817179527424</v>
      </c>
      <c r="K123" s="20">
        <f t="shared" si="7"/>
        <v>4774667201070</v>
      </c>
      <c r="L123" s="47">
        <f t="shared" si="8"/>
        <v>-0.3360230195582658</v>
      </c>
      <c r="M123" s="38"/>
      <c r="N123" s="20">
        <v>1250247953060</v>
      </c>
      <c r="O123" s="47">
        <f t="shared" si="9"/>
        <v>0.11048760097479601</v>
      </c>
      <c r="P123" s="38"/>
      <c r="Q123" s="58">
        <f t="shared" si="11"/>
        <v>-0.3159502982552484</v>
      </c>
    </row>
    <row r="124" spans="1:17" x14ac:dyDescent="0.25">
      <c r="A124" s="5">
        <v>25</v>
      </c>
      <c r="B124" s="5" t="s">
        <v>50</v>
      </c>
      <c r="C124" s="5">
        <v>2019</v>
      </c>
      <c r="D124" s="20">
        <v>8669069000000</v>
      </c>
      <c r="E124" s="39">
        <v>-1446367000000</v>
      </c>
      <c r="F124" s="39">
        <v>20649371000000</v>
      </c>
      <c r="G124" s="64">
        <f t="shared" si="6"/>
        <v>0.48986654363467053</v>
      </c>
      <c r="H124" s="38"/>
      <c r="I124" s="20">
        <v>8530334000000</v>
      </c>
      <c r="J124" s="20">
        <v>13065308000000</v>
      </c>
      <c r="K124" s="20">
        <f t="shared" si="7"/>
        <v>-4534974000000</v>
      </c>
      <c r="L124" s="47">
        <f t="shared" si="8"/>
        <v>0.70948456492936274</v>
      </c>
      <c r="M124" s="38"/>
      <c r="N124" s="20">
        <v>7392837000000</v>
      </c>
      <c r="O124" s="47">
        <f t="shared" si="9"/>
        <v>0.35801753961416066</v>
      </c>
      <c r="P124" s="38"/>
      <c r="Q124" s="58">
        <f t="shared" si="11"/>
        <v>0.63944044590995053</v>
      </c>
    </row>
    <row r="125" spans="1:17" x14ac:dyDescent="0.25">
      <c r="A125" s="5"/>
      <c r="B125" s="5"/>
      <c r="C125" s="5">
        <v>2020</v>
      </c>
      <c r="D125" s="20">
        <v>8363993000000</v>
      </c>
      <c r="E125" s="39">
        <v>-690216000000</v>
      </c>
      <c r="F125" s="39">
        <v>20534632000000</v>
      </c>
      <c r="G125" s="64">
        <f t="shared" si="6"/>
        <v>0.44092385001104478</v>
      </c>
      <c r="H125" s="38"/>
      <c r="I125" s="20">
        <v>8828360000000</v>
      </c>
      <c r="J125" s="20">
        <v>13357536000000</v>
      </c>
      <c r="K125" s="20">
        <f t="shared" si="7"/>
        <v>-4529176000000</v>
      </c>
      <c r="L125" s="47">
        <f t="shared" si="8"/>
        <v>0.66148665337659818</v>
      </c>
      <c r="M125" s="38"/>
      <c r="N125" s="20">
        <v>7163536000000</v>
      </c>
      <c r="O125" s="47">
        <f t="shared" si="9"/>
        <v>0.34885144277238567</v>
      </c>
      <c r="P125" s="38"/>
      <c r="Q125" s="58">
        <f t="shared" si="11"/>
        <v>0.6278743636603763</v>
      </c>
    </row>
    <row r="126" spans="1:17" x14ac:dyDescent="0.25">
      <c r="A126" s="5"/>
      <c r="B126" s="5"/>
      <c r="C126" s="5">
        <v>2021</v>
      </c>
      <c r="D126" s="20">
        <v>7902091000000</v>
      </c>
      <c r="E126" s="39">
        <v>-681255000000</v>
      </c>
      <c r="F126" s="39">
        <v>19068532000000</v>
      </c>
      <c r="G126" s="64">
        <f t="shared" si="6"/>
        <v>0.45013145217471384</v>
      </c>
      <c r="H126" s="38"/>
      <c r="I126" s="20">
        <v>7642208000000</v>
      </c>
      <c r="J126" s="20">
        <v>12445152000000</v>
      </c>
      <c r="K126" s="20">
        <f t="shared" si="7"/>
        <v>-4802944000000</v>
      </c>
      <c r="L126" s="47">
        <f t="shared" si="8"/>
        <v>0.70200946774507866</v>
      </c>
      <c r="M126" s="38"/>
      <c r="N126" s="20">
        <v>5758148000000</v>
      </c>
      <c r="O126" s="47">
        <f t="shared" si="9"/>
        <v>0.30197122673103521</v>
      </c>
      <c r="P126" s="38"/>
      <c r="Q126" s="58">
        <f t="shared" si="11"/>
        <v>0.66628280561922648</v>
      </c>
    </row>
    <row r="127" spans="1:17" x14ac:dyDescent="0.25">
      <c r="A127" s="5"/>
      <c r="B127" s="5"/>
      <c r="C127" s="5">
        <v>2022</v>
      </c>
      <c r="D127" s="20">
        <v>8061314000000</v>
      </c>
      <c r="E127" s="39">
        <v>-526063000000</v>
      </c>
      <c r="F127" s="39">
        <v>18318114000000</v>
      </c>
      <c r="G127" s="64">
        <f t="shared" si="6"/>
        <v>0.46879154699004494</v>
      </c>
      <c r="H127" s="38"/>
      <c r="I127" s="20">
        <v>7567768000000</v>
      </c>
      <c r="J127" s="20">
        <v>12442223000000</v>
      </c>
      <c r="K127" s="20">
        <f t="shared" si="7"/>
        <v>-4874455000000</v>
      </c>
      <c r="L127" s="47">
        <f t="shared" si="8"/>
        <v>0.73489181255231839</v>
      </c>
      <c r="M127" s="38"/>
      <c r="N127" s="20">
        <v>5364761000000</v>
      </c>
      <c r="O127" s="47">
        <f t="shared" si="9"/>
        <v>0.29286644902417358</v>
      </c>
      <c r="P127" s="38"/>
      <c r="Q127" s="58">
        <f t="shared" si="11"/>
        <v>0.70617362682642981</v>
      </c>
    </row>
    <row r="128" spans="1:17" x14ac:dyDescent="0.25">
      <c r="A128" s="5"/>
      <c r="B128" s="5"/>
      <c r="C128" s="5">
        <v>2023</v>
      </c>
      <c r="D128" s="20">
        <v>7118088000000</v>
      </c>
      <c r="E128" s="39">
        <v>-829323000000</v>
      </c>
      <c r="F128" s="39">
        <v>16664086000000</v>
      </c>
      <c r="G128" s="64">
        <f t="shared" si="6"/>
        <v>0.47691850606147856</v>
      </c>
      <c r="H128" s="38"/>
      <c r="I128" s="20">
        <v>6191839000000</v>
      </c>
      <c r="J128" s="20">
        <v>11223968000000</v>
      </c>
      <c r="K128" s="20">
        <f t="shared" si="7"/>
        <v>-5032129000000</v>
      </c>
      <c r="L128" s="47">
        <f t="shared" si="8"/>
        <v>0.77889300379270732</v>
      </c>
      <c r="M128" s="38"/>
      <c r="N128" s="20">
        <v>4800940000000</v>
      </c>
      <c r="O128" s="47">
        <f t="shared" si="9"/>
        <v>0.28810100956032031</v>
      </c>
      <c r="P128" s="38"/>
      <c r="Q128" s="58">
        <f t="shared" si="11"/>
        <v>0.729125917857121</v>
      </c>
    </row>
    <row r="129" spans="1:17" x14ac:dyDescent="0.25">
      <c r="A129" s="5">
        <v>26</v>
      </c>
      <c r="B129" s="5" t="s">
        <v>169</v>
      </c>
      <c r="C129" s="5">
        <v>2019</v>
      </c>
      <c r="D129" s="20">
        <v>-406185848934</v>
      </c>
      <c r="E129" s="39">
        <v>-208099719619</v>
      </c>
      <c r="F129" s="39">
        <v>5515384761490</v>
      </c>
      <c r="G129" s="64">
        <f t="shared" si="6"/>
        <v>-3.5915196832339645E-2</v>
      </c>
      <c r="H129" s="38"/>
      <c r="I129" s="20">
        <v>3051770067409</v>
      </c>
      <c r="J129" s="20">
        <v>2348391451216</v>
      </c>
      <c r="K129" s="20">
        <f t="shared" si="7"/>
        <v>703378616193</v>
      </c>
      <c r="L129" s="47">
        <f t="shared" si="8"/>
        <v>-0.1634454864875948</v>
      </c>
      <c r="M129" s="38"/>
      <c r="N129" s="20">
        <v>218064313042</v>
      </c>
      <c r="O129" s="47">
        <f t="shared" si="9"/>
        <v>3.9537461568336561E-2</v>
      </c>
      <c r="P129" s="38"/>
      <c r="Q129" s="58">
        <f t="shared" si="11"/>
        <v>-0.2011762575250049</v>
      </c>
    </row>
    <row r="130" spans="1:17" x14ac:dyDescent="0.25">
      <c r="A130" s="5"/>
      <c r="B130" s="5"/>
      <c r="C130" s="5">
        <v>2020</v>
      </c>
      <c r="D130" s="20">
        <v>170620167695</v>
      </c>
      <c r="E130" s="39">
        <v>-140927530900</v>
      </c>
      <c r="F130" s="39">
        <v>5949006786510</v>
      </c>
      <c r="G130" s="64">
        <f t="shared" si="6"/>
        <v>5.2369699644899924E-2</v>
      </c>
      <c r="H130" s="38"/>
      <c r="I130" s="20">
        <v>3392961858575</v>
      </c>
      <c r="J130" s="20">
        <v>2550520191952</v>
      </c>
      <c r="K130" s="20">
        <f t="shared" si="7"/>
        <v>842441666623</v>
      </c>
      <c r="L130" s="47">
        <f t="shared" si="8"/>
        <v>-8.9240773641720839E-2</v>
      </c>
      <c r="M130" s="38"/>
      <c r="N130" s="20">
        <v>314373402229</v>
      </c>
      <c r="O130" s="47">
        <f t="shared" si="9"/>
        <v>5.2844687106741048E-2</v>
      </c>
      <c r="P130" s="38"/>
      <c r="Q130" s="58">
        <f t="shared" si="11"/>
        <v>-0.11293002732009418</v>
      </c>
    </row>
    <row r="131" spans="1:17" x14ac:dyDescent="0.25">
      <c r="A131" s="5"/>
      <c r="B131" s="5"/>
      <c r="C131" s="5">
        <v>2021</v>
      </c>
      <c r="D131" s="20">
        <v>-51752783777</v>
      </c>
      <c r="E131" s="39">
        <v>-10761283655</v>
      </c>
      <c r="F131" s="39">
        <v>6801034778630</v>
      </c>
      <c r="G131" s="64">
        <f t="shared" si="6"/>
        <v>-6.0272445967784515E-3</v>
      </c>
      <c r="H131" s="38"/>
      <c r="I131" s="20">
        <v>4310623272972</v>
      </c>
      <c r="J131" s="20">
        <v>2084148153947</v>
      </c>
      <c r="K131" s="20">
        <f t="shared" si="7"/>
        <v>2226475119025</v>
      </c>
      <c r="L131" s="47">
        <f t="shared" si="8"/>
        <v>-0.33340023878009906</v>
      </c>
      <c r="M131" s="38"/>
      <c r="N131" s="20">
        <v>535295612635</v>
      </c>
      <c r="O131" s="47">
        <f t="shared" si="9"/>
        <v>7.8707965781470379E-2</v>
      </c>
      <c r="P131" s="38"/>
      <c r="Q131" s="58">
        <f t="shared" si="11"/>
        <v>-0.3349825397100713</v>
      </c>
    </row>
    <row r="132" spans="1:17" x14ac:dyDescent="0.25">
      <c r="A132" s="5"/>
      <c r="B132" s="5"/>
      <c r="C132" s="5">
        <v>2022</v>
      </c>
      <c r="D132" s="20">
        <v>88059422068</v>
      </c>
      <c r="E132" s="39">
        <v>-40115499963</v>
      </c>
      <c r="F132" s="39">
        <v>6956345266754</v>
      </c>
      <c r="G132" s="64">
        <f t="shared" si="6"/>
        <v>1.8425612461126378E-2</v>
      </c>
      <c r="H132" s="38"/>
      <c r="I132" s="20">
        <v>4441755337833</v>
      </c>
      <c r="J132" s="20">
        <v>1826133223912</v>
      </c>
      <c r="K132" s="20">
        <f t="shared" si="7"/>
        <v>2615622113921</v>
      </c>
      <c r="L132" s="47">
        <f t="shared" si="8"/>
        <v>-0.35757960487931667</v>
      </c>
      <c r="M132" s="38"/>
      <c r="N132" s="20">
        <v>177124125126</v>
      </c>
      <c r="O132" s="47">
        <f t="shared" si="9"/>
        <v>2.5462238910497672E-2</v>
      </c>
      <c r="P132" s="38"/>
      <c r="Q132" s="58">
        <f t="shared" si="11"/>
        <v>-0.36334635428934398</v>
      </c>
    </row>
    <row r="133" spans="1:17" x14ac:dyDescent="0.25">
      <c r="A133" s="5"/>
      <c r="B133" s="5"/>
      <c r="C133" s="5">
        <v>2023</v>
      </c>
      <c r="D133" s="20">
        <v>-316830032240</v>
      </c>
      <c r="E133" s="39">
        <v>-147592055780</v>
      </c>
      <c r="F133" s="39">
        <v>7662921147367</v>
      </c>
      <c r="G133" s="64">
        <f t="shared" ref="G133:G138" si="12">SUM(D133-E133)/F133</f>
        <v>-2.208530835765557E-2</v>
      </c>
      <c r="H133" s="38"/>
      <c r="I133" s="20">
        <v>4754603272806</v>
      </c>
      <c r="J133" s="20">
        <v>2554032095944</v>
      </c>
      <c r="K133" s="20">
        <f t="shared" ref="K133:K138" si="13">I133-J133</f>
        <v>2200571176862</v>
      </c>
      <c r="L133" s="47">
        <f t="shared" ref="L133:L138" si="14">(D133-E133-K133)/F133</f>
        <v>-0.30925662782479141</v>
      </c>
      <c r="M133" s="38"/>
      <c r="N133" s="20">
        <v>94594423482</v>
      </c>
      <c r="O133" s="47">
        <f t="shared" ref="O133:O138" si="15">N133/F133</f>
        <v>1.2344433886612926E-2</v>
      </c>
      <c r="P133" s="38"/>
      <c r="Q133" s="58">
        <f t="shared" si="11"/>
        <v>-0.32851717519851886</v>
      </c>
    </row>
    <row r="134" spans="1:17" x14ac:dyDescent="0.25">
      <c r="A134" s="5">
        <v>27</v>
      </c>
      <c r="B134" s="5" t="s">
        <v>108</v>
      </c>
      <c r="C134" s="5">
        <v>2019</v>
      </c>
      <c r="D134" s="20">
        <v>-224887295509</v>
      </c>
      <c r="E134" s="39">
        <v>-15683894424</v>
      </c>
      <c r="F134" s="39">
        <v>2311190054987</v>
      </c>
      <c r="G134" s="64">
        <f t="shared" si="12"/>
        <v>-9.0517610455093767E-2</v>
      </c>
      <c r="H134" s="38"/>
      <c r="I134" s="20">
        <v>2195435613977</v>
      </c>
      <c r="J134" s="20">
        <v>217969291457</v>
      </c>
      <c r="K134" s="20">
        <f t="shared" si="13"/>
        <v>1977466322520</v>
      </c>
      <c r="L134" s="47">
        <f t="shared" si="14"/>
        <v>-0.94612285081734637</v>
      </c>
      <c r="M134" s="38"/>
      <c r="N134" s="20">
        <v>149990636633</v>
      </c>
      <c r="O134" s="47">
        <f t="shared" si="15"/>
        <v>6.4897577899037676E-2</v>
      </c>
      <c r="P134" s="38"/>
      <c r="Q134" s="58">
        <f t="shared" si="11"/>
        <v>-0.95290891948796819</v>
      </c>
    </row>
    <row r="135" spans="1:17" x14ac:dyDescent="0.25">
      <c r="A135" s="5"/>
      <c r="B135" s="5"/>
      <c r="C135" s="5">
        <v>2020</v>
      </c>
      <c r="D135" s="20">
        <v>-646779056291</v>
      </c>
      <c r="E135" s="39">
        <v>-60592363492</v>
      </c>
      <c r="F135" s="39">
        <v>2830686417461</v>
      </c>
      <c r="G135" s="64">
        <f t="shared" si="12"/>
        <v>-0.20708287897349767</v>
      </c>
      <c r="H135" s="38"/>
      <c r="I135" s="20">
        <v>2669836303087</v>
      </c>
      <c r="J135" s="20">
        <v>209281141857</v>
      </c>
      <c r="K135" s="20">
        <f t="shared" si="13"/>
        <v>2460555161230</v>
      </c>
      <c r="L135" s="47">
        <f t="shared" si="14"/>
        <v>-1.0763261642954405</v>
      </c>
      <c r="M135" s="38"/>
      <c r="N135" s="20">
        <v>170679197734</v>
      </c>
      <c r="O135" s="47">
        <f t="shared" si="15"/>
        <v>6.0296045751013161E-2</v>
      </c>
      <c r="P135" s="38"/>
      <c r="Q135" s="58">
        <f t="shared" si="11"/>
        <v>-1.0977317015242334</v>
      </c>
    </row>
    <row r="136" spans="1:17" x14ac:dyDescent="0.25">
      <c r="A136" s="5"/>
      <c r="B136" s="5"/>
      <c r="C136" s="5">
        <v>2021</v>
      </c>
      <c r="D136" s="20">
        <v>-398559548486</v>
      </c>
      <c r="E136" s="39">
        <v>-23888088784</v>
      </c>
      <c r="F136" s="39">
        <v>3478074220547</v>
      </c>
      <c r="G136" s="64">
        <f t="shared" si="12"/>
        <v>-0.10772382529636618</v>
      </c>
      <c r="H136" s="38"/>
      <c r="I136" s="20">
        <v>3300516538001</v>
      </c>
      <c r="J136" s="20">
        <v>708362034511</v>
      </c>
      <c r="K136" s="20">
        <f t="shared" si="13"/>
        <v>2592154503490</v>
      </c>
      <c r="L136" s="47">
        <f t="shared" si="14"/>
        <v>-0.8530082381983799</v>
      </c>
      <c r="M136" s="38"/>
      <c r="N136" s="20">
        <v>194432397219</v>
      </c>
      <c r="O136" s="47">
        <f t="shared" si="15"/>
        <v>5.5902314007669866E-2</v>
      </c>
      <c r="P136" s="38"/>
      <c r="Q136" s="58">
        <f t="shared" si="11"/>
        <v>-0.85987643228201371</v>
      </c>
    </row>
    <row r="137" spans="1:17" x14ac:dyDescent="0.25">
      <c r="A137" s="5"/>
      <c r="B137" s="5"/>
      <c r="C137" s="5">
        <v>2022</v>
      </c>
      <c r="D137" s="20">
        <v>31235728934</v>
      </c>
      <c r="E137" s="39">
        <v>-84580890179</v>
      </c>
      <c r="F137" s="39">
        <v>3849086552639</v>
      </c>
      <c r="G137" s="64">
        <f t="shared" si="12"/>
        <v>3.0089377707964018E-2</v>
      </c>
      <c r="H137" s="38"/>
      <c r="I137" s="20">
        <v>3574043984008</v>
      </c>
      <c r="J137" s="20">
        <v>951483287105</v>
      </c>
      <c r="K137" s="20">
        <f t="shared" si="13"/>
        <v>2622560696903</v>
      </c>
      <c r="L137" s="47">
        <f t="shared" si="14"/>
        <v>-0.65125687445800173</v>
      </c>
      <c r="M137" s="38"/>
      <c r="N137" s="20">
        <v>254127589783</v>
      </c>
      <c r="O137" s="47">
        <f t="shared" si="15"/>
        <v>6.6022830691808101E-2</v>
      </c>
      <c r="P137" s="38"/>
      <c r="Q137" s="58">
        <f t="shared" si="11"/>
        <v>-0.67323115043810666</v>
      </c>
    </row>
    <row r="138" spans="1:17" x14ac:dyDescent="0.25">
      <c r="A138" s="5"/>
      <c r="B138" s="5"/>
      <c r="C138" s="5">
        <v>2023</v>
      </c>
      <c r="D138" s="20">
        <v>-394209765259</v>
      </c>
      <c r="E138" s="39">
        <v>-58154198359</v>
      </c>
      <c r="F138" s="39">
        <v>5029463481305</v>
      </c>
      <c r="G138" s="64">
        <f t="shared" si="12"/>
        <v>-6.6817378861413534E-2</v>
      </c>
      <c r="H138" s="38"/>
      <c r="I138" s="20">
        <v>4720441472715</v>
      </c>
      <c r="J138" s="20">
        <v>2135873313798</v>
      </c>
      <c r="K138" s="20">
        <f t="shared" si="13"/>
        <v>2584568158917</v>
      </c>
      <c r="L138" s="47">
        <f t="shared" si="14"/>
        <v>-0.58070283971108239</v>
      </c>
      <c r="M138" s="38"/>
      <c r="N138" s="20">
        <v>306268555595</v>
      </c>
      <c r="O138" s="47">
        <f t="shared" si="15"/>
        <v>6.0894876110231186E-2</v>
      </c>
      <c r="P138" s="38"/>
      <c r="Q138" s="58">
        <f t="shared" si="11"/>
        <v>-0.59226554387926356</v>
      </c>
    </row>
  </sheetData>
  <mergeCells count="14">
    <mergeCell ref="N2:N3"/>
    <mergeCell ref="O2:O3"/>
    <mergeCell ref="I2:I3"/>
    <mergeCell ref="J2:J3"/>
    <mergeCell ref="K2:K3"/>
    <mergeCell ref="L2:L3"/>
    <mergeCell ref="A1:G1"/>
    <mergeCell ref="A2:A3"/>
    <mergeCell ref="B2:B3"/>
    <mergeCell ref="C2:C3"/>
    <mergeCell ref="G2:G3"/>
    <mergeCell ref="D2:D3"/>
    <mergeCell ref="E2:E3"/>
    <mergeCell ref="F2:F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CD978-DF3D-4FFD-91C7-DF46D4662032}">
  <dimension ref="A1:H138"/>
  <sheetViews>
    <sheetView zoomScale="89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2" max="2" width="15.42578125" customWidth="1"/>
    <col min="4" max="4" width="21" customWidth="1"/>
    <col min="5" max="5" width="25.140625" customWidth="1"/>
    <col min="6" max="6" width="18.85546875" customWidth="1"/>
  </cols>
  <sheetData>
    <row r="1" spans="1:8" x14ac:dyDescent="0.25">
      <c r="A1" s="107" t="s">
        <v>202</v>
      </c>
      <c r="B1" s="108"/>
      <c r="C1" s="108"/>
      <c r="D1" s="108"/>
      <c r="E1" s="108"/>
      <c r="F1" s="108"/>
      <c r="G1" s="109"/>
      <c r="H1" s="110"/>
    </row>
    <row r="2" spans="1:8" x14ac:dyDescent="0.25">
      <c r="A2" s="111" t="s">
        <v>116</v>
      </c>
      <c r="B2" s="111" t="s">
        <v>126</v>
      </c>
      <c r="C2" s="111" t="s">
        <v>127</v>
      </c>
      <c r="D2" s="112" t="s">
        <v>217</v>
      </c>
      <c r="E2" s="112" t="s">
        <v>218</v>
      </c>
      <c r="F2" s="111" t="s">
        <v>201</v>
      </c>
    </row>
    <row r="3" spans="1:8" x14ac:dyDescent="0.25">
      <c r="A3" s="111"/>
      <c r="B3" s="111"/>
      <c r="C3" s="111"/>
      <c r="D3" s="113"/>
      <c r="E3" s="113"/>
      <c r="F3" s="111"/>
    </row>
    <row r="4" spans="1:8" x14ac:dyDescent="0.25">
      <c r="A4" s="5">
        <v>1</v>
      </c>
      <c r="B4" s="5" t="s">
        <v>0</v>
      </c>
      <c r="C4" s="5">
        <v>2019</v>
      </c>
      <c r="D4" s="20">
        <v>83885000000</v>
      </c>
      <c r="E4" s="20">
        <v>110179000000</v>
      </c>
      <c r="F4" s="59">
        <f>D4/E4</f>
        <v>0.76135198177511143</v>
      </c>
    </row>
    <row r="5" spans="1:8" x14ac:dyDescent="0.25">
      <c r="A5" s="5"/>
      <c r="B5" s="5"/>
      <c r="C5" s="5">
        <v>2020</v>
      </c>
      <c r="D5" s="20">
        <v>135789000000</v>
      </c>
      <c r="E5" s="20">
        <v>167919000000</v>
      </c>
      <c r="F5" s="59">
        <f t="shared" ref="F5:F68" si="0">D5/E5</f>
        <v>0.8086577456988191</v>
      </c>
    </row>
    <row r="6" spans="1:8" x14ac:dyDescent="0.25">
      <c r="A6" s="5"/>
      <c r="B6" s="5"/>
      <c r="C6" s="5">
        <v>2021</v>
      </c>
      <c r="D6" s="20">
        <v>265758000000</v>
      </c>
      <c r="E6" s="20">
        <v>337828000000</v>
      </c>
      <c r="F6" s="59">
        <f t="shared" si="0"/>
        <v>0.78666658773103471</v>
      </c>
    </row>
    <row r="7" spans="1:8" x14ac:dyDescent="0.25">
      <c r="A7" s="5"/>
      <c r="B7" s="5"/>
      <c r="C7" s="5">
        <v>2022</v>
      </c>
      <c r="D7" s="20">
        <v>364972000000</v>
      </c>
      <c r="E7" s="20">
        <v>464308000000</v>
      </c>
      <c r="F7" s="59">
        <f t="shared" si="0"/>
        <v>0.78605580778276485</v>
      </c>
    </row>
    <row r="8" spans="1:8" x14ac:dyDescent="0.25">
      <c r="A8" s="5"/>
      <c r="B8" s="5"/>
      <c r="C8" s="5">
        <v>2023</v>
      </c>
      <c r="D8" s="20">
        <v>395798000000</v>
      </c>
      <c r="E8" s="20">
        <v>503664000000</v>
      </c>
      <c r="F8" s="59">
        <f t="shared" si="0"/>
        <v>0.78583738365259381</v>
      </c>
    </row>
    <row r="9" spans="1:8" x14ac:dyDescent="0.25">
      <c r="A9" s="5">
        <v>2</v>
      </c>
      <c r="B9" s="5" t="s">
        <v>5</v>
      </c>
      <c r="C9" s="5">
        <v>2019</v>
      </c>
      <c r="D9" s="20">
        <v>76758829457</v>
      </c>
      <c r="E9" s="20">
        <v>99535473132</v>
      </c>
      <c r="F9" s="59">
        <f t="shared" si="0"/>
        <v>0.77117058915473768</v>
      </c>
    </row>
    <row r="10" spans="1:8" x14ac:dyDescent="0.25">
      <c r="A10" s="5"/>
      <c r="B10" s="5"/>
      <c r="C10" s="5">
        <v>2020</v>
      </c>
      <c r="D10" s="20">
        <v>44045828312</v>
      </c>
      <c r="E10" s="20">
        <v>56816360398</v>
      </c>
      <c r="F10" s="59">
        <f t="shared" si="0"/>
        <v>0.77523142988142657</v>
      </c>
    </row>
    <row r="11" spans="1:8" x14ac:dyDescent="0.25">
      <c r="A11" s="5"/>
      <c r="B11" s="5"/>
      <c r="C11" s="5">
        <v>2021</v>
      </c>
      <c r="D11" s="20">
        <v>100066615090</v>
      </c>
      <c r="E11" s="20">
        <v>126156941830</v>
      </c>
      <c r="F11" s="59">
        <f t="shared" si="0"/>
        <v>0.79319150923016635</v>
      </c>
    </row>
    <row r="12" spans="1:8" x14ac:dyDescent="0.25">
      <c r="A12" s="5"/>
      <c r="B12" s="5"/>
      <c r="C12" s="5">
        <v>2022</v>
      </c>
      <c r="D12" s="20">
        <v>121257336904</v>
      </c>
      <c r="E12" s="20">
        <v>153914313784</v>
      </c>
      <c r="F12" s="59">
        <f t="shared" si="0"/>
        <v>0.78782365280314282</v>
      </c>
    </row>
    <row r="13" spans="1:8" x14ac:dyDescent="0.25">
      <c r="A13" s="5"/>
      <c r="B13" s="5"/>
      <c r="C13" s="5">
        <v>2023</v>
      </c>
      <c r="D13" s="20">
        <v>127426464539</v>
      </c>
      <c r="E13" s="20">
        <v>160678405480</v>
      </c>
      <c r="F13" s="59">
        <f t="shared" si="0"/>
        <v>0.79305283219817024</v>
      </c>
    </row>
    <row r="14" spans="1:8" x14ac:dyDescent="0.25">
      <c r="A14" s="5">
        <v>3</v>
      </c>
      <c r="B14" s="5" t="s">
        <v>8</v>
      </c>
      <c r="C14" s="5">
        <v>2019</v>
      </c>
      <c r="D14" s="20">
        <v>130756461708</v>
      </c>
      <c r="E14" s="20">
        <v>172342839552</v>
      </c>
      <c r="F14" s="59">
        <f t="shared" si="0"/>
        <v>0.7586997060504368</v>
      </c>
    </row>
    <row r="15" spans="1:8" x14ac:dyDescent="0.25">
      <c r="A15" s="5"/>
      <c r="B15" s="5"/>
      <c r="C15" s="5">
        <v>2020</v>
      </c>
      <c r="D15" s="20">
        <v>132772234495</v>
      </c>
      <c r="E15" s="20">
        <v>168613556985</v>
      </c>
      <c r="F15" s="59">
        <f t="shared" si="0"/>
        <v>0.78743510823872553</v>
      </c>
    </row>
    <row r="16" spans="1:8" x14ac:dyDescent="0.25">
      <c r="A16" s="5"/>
      <c r="B16" s="5"/>
      <c r="C16" s="5">
        <v>2021</v>
      </c>
      <c r="D16" s="20">
        <v>180711667020</v>
      </c>
      <c r="E16" s="20">
        <v>229981620687</v>
      </c>
      <c r="F16" s="59">
        <f t="shared" si="0"/>
        <v>0.78576569066771063</v>
      </c>
    </row>
    <row r="17" spans="1:6" x14ac:dyDescent="0.25">
      <c r="A17" s="5"/>
      <c r="B17" s="5"/>
      <c r="C17" s="5">
        <v>2022</v>
      </c>
      <c r="D17" s="20">
        <v>195598848689</v>
      </c>
      <c r="E17" s="20">
        <v>248863660595</v>
      </c>
      <c r="F17" s="59">
        <f t="shared" si="0"/>
        <v>0.78596789993906346</v>
      </c>
    </row>
    <row r="18" spans="1:6" x14ac:dyDescent="0.25">
      <c r="A18" s="5"/>
      <c r="B18" s="5"/>
      <c r="C18" s="5">
        <v>2023</v>
      </c>
      <c r="D18" s="20">
        <v>324092143202</v>
      </c>
      <c r="E18" s="20">
        <v>412208114325</v>
      </c>
      <c r="F18" s="59">
        <f t="shared" si="0"/>
        <v>0.78623426356540338</v>
      </c>
    </row>
    <row r="19" spans="1:6" x14ac:dyDescent="0.25">
      <c r="A19" s="5">
        <v>4</v>
      </c>
      <c r="B19" s="5" t="s">
        <v>10</v>
      </c>
      <c r="C19" s="5">
        <v>2019</v>
      </c>
      <c r="D19" s="20">
        <v>317815177000</v>
      </c>
      <c r="E19" s="20">
        <v>412437215000</v>
      </c>
      <c r="F19" s="59">
        <f t="shared" si="0"/>
        <v>0.77057832184227115</v>
      </c>
    </row>
    <row r="20" spans="1:6" x14ac:dyDescent="0.25">
      <c r="A20" s="5"/>
      <c r="B20" s="5"/>
      <c r="C20" s="5">
        <v>2020</v>
      </c>
      <c r="D20" s="20">
        <v>123465762000</v>
      </c>
      <c r="E20" s="20">
        <v>164704480000</v>
      </c>
      <c r="F20" s="59">
        <f t="shared" si="0"/>
        <v>0.74961993747832478</v>
      </c>
    </row>
    <row r="21" spans="1:6" x14ac:dyDescent="0.25">
      <c r="A21" s="5"/>
      <c r="B21" s="5"/>
      <c r="C21" s="5">
        <v>2021</v>
      </c>
      <c r="D21" s="20">
        <v>187992998000</v>
      </c>
      <c r="E21" s="20">
        <v>240865871000</v>
      </c>
      <c r="F21" s="59">
        <f t="shared" si="0"/>
        <v>0.78048831583948231</v>
      </c>
    </row>
    <row r="22" spans="1:6" x14ac:dyDescent="0.25">
      <c r="A22" s="5"/>
      <c r="B22" s="5"/>
      <c r="C22" s="5">
        <v>2022</v>
      </c>
      <c r="D22" s="20">
        <v>230065807000</v>
      </c>
      <c r="E22" s="20">
        <v>294211660000</v>
      </c>
      <c r="F22" s="59">
        <f t="shared" si="0"/>
        <v>0.78197379056968719</v>
      </c>
    </row>
    <row r="23" spans="1:6" x14ac:dyDescent="0.25">
      <c r="A23" s="5"/>
      <c r="B23" s="5"/>
      <c r="C23" s="5">
        <v>2023</v>
      </c>
      <c r="D23" s="20">
        <v>199611841000</v>
      </c>
      <c r="E23" s="20">
        <v>251130452000</v>
      </c>
      <c r="F23" s="59">
        <f t="shared" si="0"/>
        <v>0.79485319048444192</v>
      </c>
    </row>
    <row r="24" spans="1:6" x14ac:dyDescent="0.25">
      <c r="A24" s="5">
        <v>5</v>
      </c>
      <c r="B24" s="5" t="s">
        <v>14</v>
      </c>
      <c r="C24" s="5">
        <v>2019</v>
      </c>
      <c r="D24" s="20">
        <v>435766359480</v>
      </c>
      <c r="E24" s="20">
        <v>580567005845</v>
      </c>
      <c r="F24" s="59">
        <f t="shared" si="0"/>
        <v>0.75058753786008481</v>
      </c>
    </row>
    <row r="25" spans="1:6" x14ac:dyDescent="0.25">
      <c r="A25" s="5"/>
      <c r="B25" s="5"/>
      <c r="C25" s="5">
        <v>2020</v>
      </c>
      <c r="D25" s="20">
        <v>245103761907</v>
      </c>
      <c r="E25" s="20">
        <v>339984897163</v>
      </c>
      <c r="F25" s="59">
        <f t="shared" si="0"/>
        <v>0.7209254409600705</v>
      </c>
    </row>
    <row r="26" spans="1:6" x14ac:dyDescent="0.25">
      <c r="A26" s="5"/>
      <c r="B26" s="5"/>
      <c r="C26" s="5">
        <v>2021</v>
      </c>
      <c r="D26" s="20">
        <v>492637672186</v>
      </c>
      <c r="E26" s="20">
        <v>632654506311</v>
      </c>
      <c r="F26" s="59">
        <f t="shared" si="0"/>
        <v>0.77868357416524814</v>
      </c>
    </row>
    <row r="27" spans="1:6" x14ac:dyDescent="0.25">
      <c r="A27" s="5"/>
      <c r="B27" s="5"/>
      <c r="C27" s="5">
        <v>2022</v>
      </c>
      <c r="D27" s="20">
        <v>521714035585</v>
      </c>
      <c r="E27" s="20">
        <v>674251464663</v>
      </c>
      <c r="F27" s="59">
        <f t="shared" si="0"/>
        <v>0.77376774531110548</v>
      </c>
    </row>
    <row r="28" spans="1:6" x14ac:dyDescent="0.25">
      <c r="A28" s="5"/>
      <c r="B28" s="5"/>
      <c r="C28" s="5">
        <v>2023</v>
      </c>
      <c r="D28" s="20">
        <v>601467293291</v>
      </c>
      <c r="E28" s="20">
        <v>783016628548</v>
      </c>
      <c r="F28" s="59">
        <f t="shared" si="0"/>
        <v>0.76814114970500813</v>
      </c>
    </row>
    <row r="29" spans="1:6" x14ac:dyDescent="0.25">
      <c r="A29" s="5">
        <v>6</v>
      </c>
      <c r="B29" s="5" t="s">
        <v>20</v>
      </c>
      <c r="C29" s="5">
        <v>2019</v>
      </c>
      <c r="D29" s="20">
        <v>5902729000000</v>
      </c>
      <c r="E29" s="20">
        <v>8749397000000</v>
      </c>
      <c r="F29" s="59">
        <f t="shared" si="0"/>
        <v>0.67464409261575398</v>
      </c>
    </row>
    <row r="30" spans="1:6" x14ac:dyDescent="0.25">
      <c r="A30" s="5"/>
      <c r="B30" s="5"/>
      <c r="C30" s="5">
        <v>2020</v>
      </c>
      <c r="D30" s="20">
        <v>8752066000000</v>
      </c>
      <c r="E30" s="20">
        <v>12426334000000</v>
      </c>
      <c r="F30" s="59">
        <f t="shared" si="0"/>
        <v>0.70431601146404077</v>
      </c>
    </row>
    <row r="31" spans="1:6" x14ac:dyDescent="0.25">
      <c r="A31" s="5"/>
      <c r="B31" s="5"/>
      <c r="C31" s="5">
        <v>2021</v>
      </c>
      <c r="D31" s="20">
        <v>11203585000000</v>
      </c>
      <c r="E31" s="20">
        <v>14456085000000</v>
      </c>
      <c r="F31" s="59">
        <f t="shared" si="0"/>
        <v>0.775008240474513</v>
      </c>
    </row>
    <row r="32" spans="1:6" x14ac:dyDescent="0.25">
      <c r="A32" s="5"/>
      <c r="B32" s="5"/>
      <c r="C32" s="5">
        <v>2022</v>
      </c>
      <c r="D32" s="20">
        <v>9192569000000</v>
      </c>
      <c r="E32" s="20">
        <v>12318765000000</v>
      </c>
      <c r="F32" s="59">
        <f t="shared" si="0"/>
        <v>0.74622488536797316</v>
      </c>
    </row>
    <row r="33" spans="1:6" x14ac:dyDescent="0.25">
      <c r="A33" s="5"/>
      <c r="B33" s="5"/>
      <c r="C33" s="5">
        <v>2023</v>
      </c>
      <c r="D33" s="20">
        <v>11493733000000</v>
      </c>
      <c r="E33" s="20">
        <v>15615384000000</v>
      </c>
      <c r="F33" s="59">
        <f t="shared" si="0"/>
        <v>0.73605189600204513</v>
      </c>
    </row>
    <row r="34" spans="1:6" x14ac:dyDescent="0.25">
      <c r="A34" s="5">
        <v>7</v>
      </c>
      <c r="B34" s="5" t="s">
        <v>23</v>
      </c>
      <c r="C34" s="5">
        <v>2019</v>
      </c>
      <c r="D34" s="20">
        <v>98047666143</v>
      </c>
      <c r="E34" s="20">
        <v>136625747757</v>
      </c>
      <c r="F34" s="59">
        <f t="shared" si="0"/>
        <v>0.71763681262616574</v>
      </c>
    </row>
    <row r="35" spans="1:6" x14ac:dyDescent="0.25">
      <c r="A35" s="5"/>
      <c r="B35" s="5"/>
      <c r="C35" s="5">
        <v>2020</v>
      </c>
      <c r="D35" s="20">
        <v>121000016429</v>
      </c>
      <c r="E35" s="20">
        <v>157207256439</v>
      </c>
      <c r="F35" s="59">
        <f t="shared" si="0"/>
        <v>0.76968467722067757</v>
      </c>
    </row>
    <row r="36" spans="1:6" x14ac:dyDescent="0.25">
      <c r="A36" s="5"/>
      <c r="B36" s="5"/>
      <c r="C36" s="5">
        <v>2021</v>
      </c>
      <c r="D36" s="20">
        <v>144700268968</v>
      </c>
      <c r="E36" s="20">
        <v>183170597779</v>
      </c>
      <c r="F36" s="59">
        <f t="shared" si="0"/>
        <v>0.78997541484569789</v>
      </c>
    </row>
    <row r="37" spans="1:6" x14ac:dyDescent="0.25">
      <c r="A37" s="5"/>
      <c r="B37" s="5"/>
      <c r="C37" s="5">
        <v>2022</v>
      </c>
      <c r="D37" s="20">
        <v>117370750383</v>
      </c>
      <c r="E37" s="20">
        <v>150389911968</v>
      </c>
      <c r="F37" s="59">
        <f t="shared" si="0"/>
        <v>0.78044297551004738</v>
      </c>
    </row>
    <row r="38" spans="1:6" x14ac:dyDescent="0.25">
      <c r="A38" s="5"/>
      <c r="B38" s="5"/>
      <c r="C38" s="5">
        <v>2023</v>
      </c>
      <c r="D38" s="20">
        <v>80342415257</v>
      </c>
      <c r="E38" s="20">
        <v>102980669381</v>
      </c>
      <c r="F38" s="59">
        <f t="shared" si="0"/>
        <v>0.7801698681890995</v>
      </c>
    </row>
    <row r="39" spans="1:6" x14ac:dyDescent="0.25">
      <c r="A39" s="5">
        <v>8</v>
      </c>
      <c r="B39" s="5" t="s">
        <v>32</v>
      </c>
      <c r="C39" s="5">
        <v>2019</v>
      </c>
      <c r="D39" s="20">
        <v>1206059000000</v>
      </c>
      <c r="E39" s="20">
        <v>1626612000000</v>
      </c>
      <c r="F39" s="59">
        <f t="shared" si="0"/>
        <v>0.74145463085234831</v>
      </c>
    </row>
    <row r="40" spans="1:6" x14ac:dyDescent="0.25">
      <c r="A40" s="5"/>
      <c r="B40" s="5"/>
      <c r="C40" s="5">
        <v>2020</v>
      </c>
      <c r="D40" s="20">
        <v>285617000000</v>
      </c>
      <c r="E40" s="20">
        <v>396470000000</v>
      </c>
      <c r="F40" s="59">
        <f t="shared" si="0"/>
        <v>0.72040003026710719</v>
      </c>
    </row>
    <row r="41" spans="1:6" x14ac:dyDescent="0.25">
      <c r="A41" s="5"/>
      <c r="B41" s="5"/>
      <c r="C41" s="5">
        <v>2021</v>
      </c>
      <c r="D41" s="20">
        <v>665850000000</v>
      </c>
      <c r="E41" s="20">
        <v>877781000000</v>
      </c>
      <c r="F41" s="59">
        <f t="shared" si="0"/>
        <v>0.75856050655003926</v>
      </c>
    </row>
    <row r="42" spans="1:6" x14ac:dyDescent="0.25">
      <c r="A42" s="5"/>
      <c r="B42" s="5"/>
      <c r="C42" s="5">
        <v>2022</v>
      </c>
      <c r="D42" s="20">
        <v>924906000000</v>
      </c>
      <c r="E42" s="20">
        <v>1246487000000</v>
      </c>
      <c r="F42" s="59">
        <f t="shared" si="0"/>
        <v>0.74201014531238596</v>
      </c>
    </row>
    <row r="43" spans="1:6" x14ac:dyDescent="0.25">
      <c r="A43" s="5"/>
      <c r="B43" s="5"/>
      <c r="C43" s="5">
        <v>2023</v>
      </c>
      <c r="D43" s="20">
        <v>1066467000000</v>
      </c>
      <c r="E43" s="20">
        <v>1397720000000</v>
      </c>
      <c r="F43" s="59">
        <f t="shared" si="0"/>
        <v>0.76300475059382422</v>
      </c>
    </row>
    <row r="44" spans="1:6" x14ac:dyDescent="0.25">
      <c r="A44" s="5">
        <v>9</v>
      </c>
      <c r="B44" s="5" t="s">
        <v>34</v>
      </c>
      <c r="C44" s="5">
        <v>2019</v>
      </c>
      <c r="D44" s="20">
        <v>2039404206764</v>
      </c>
      <c r="E44" s="20">
        <v>2704466581011</v>
      </c>
      <c r="F44" s="59">
        <f t="shared" si="0"/>
        <v>0.75408741268365664</v>
      </c>
    </row>
    <row r="45" spans="1:6" x14ac:dyDescent="0.25">
      <c r="A45" s="5"/>
      <c r="B45" s="5"/>
      <c r="C45" s="5">
        <v>2020</v>
      </c>
      <c r="D45" s="20">
        <v>2098168514645</v>
      </c>
      <c r="E45" s="20">
        <v>2683890279936</v>
      </c>
      <c r="F45" s="59">
        <f t="shared" si="0"/>
        <v>0.78176389337906649</v>
      </c>
    </row>
    <row r="46" spans="1:6" x14ac:dyDescent="0.25">
      <c r="A46" s="5"/>
      <c r="B46" s="5"/>
      <c r="C46" s="5">
        <v>2021</v>
      </c>
      <c r="D46" s="20">
        <v>1211052647953</v>
      </c>
      <c r="E46" s="20">
        <v>1549648556686</v>
      </c>
      <c r="F46" s="59">
        <f t="shared" si="0"/>
        <v>0.78150148479013581</v>
      </c>
    </row>
    <row r="47" spans="1:6" x14ac:dyDescent="0.25">
      <c r="A47" s="5"/>
      <c r="B47" s="5"/>
      <c r="C47" s="5">
        <v>2022</v>
      </c>
      <c r="D47" s="20">
        <v>1970064538149</v>
      </c>
      <c r="E47" s="20">
        <v>2506057517934</v>
      </c>
      <c r="F47" s="59">
        <f t="shared" si="0"/>
        <v>0.78612103834437375</v>
      </c>
    </row>
    <row r="48" spans="1:6" x14ac:dyDescent="0.25">
      <c r="A48" s="5"/>
      <c r="B48" s="5"/>
      <c r="C48" s="5">
        <v>2023</v>
      </c>
      <c r="D48" s="20">
        <v>3244872091221</v>
      </c>
      <c r="E48" s="20">
        <v>4093715832812</v>
      </c>
      <c r="F48" s="59">
        <f t="shared" si="0"/>
        <v>0.79264712641084234</v>
      </c>
    </row>
    <row r="49" spans="1:6" x14ac:dyDescent="0.25">
      <c r="A49" s="5">
        <v>10</v>
      </c>
      <c r="B49" s="5" t="s">
        <v>42</v>
      </c>
      <c r="C49" s="5">
        <v>2019</v>
      </c>
      <c r="D49" s="20">
        <v>236518557420</v>
      </c>
      <c r="E49" s="20">
        <v>347098820613</v>
      </c>
      <c r="F49" s="59">
        <f t="shared" si="0"/>
        <v>0.68141561818704033</v>
      </c>
    </row>
    <row r="50" spans="1:6" x14ac:dyDescent="0.25">
      <c r="A50" s="5"/>
      <c r="B50" s="5"/>
      <c r="C50" s="5">
        <v>2020</v>
      </c>
      <c r="D50" s="20">
        <v>168610282478</v>
      </c>
      <c r="E50" s="20">
        <v>160357537779</v>
      </c>
      <c r="F50" s="59">
        <f t="shared" si="0"/>
        <v>1.051464650887654</v>
      </c>
    </row>
    <row r="51" spans="1:6" x14ac:dyDescent="0.25">
      <c r="A51" s="5"/>
      <c r="B51" s="5"/>
      <c r="C51" s="5">
        <v>2021</v>
      </c>
      <c r="D51" s="20">
        <v>281340682456</v>
      </c>
      <c r="E51" s="20">
        <v>376045893335</v>
      </c>
      <c r="F51" s="59">
        <f t="shared" si="0"/>
        <v>0.74815517851000179</v>
      </c>
    </row>
    <row r="52" spans="1:6" x14ac:dyDescent="0.25">
      <c r="A52" s="5"/>
      <c r="B52" s="5"/>
      <c r="C52" s="5">
        <v>2022</v>
      </c>
      <c r="D52" s="20">
        <v>432247722254</v>
      </c>
      <c r="E52" s="20">
        <v>572782719985</v>
      </c>
      <c r="F52" s="59">
        <f t="shared" si="0"/>
        <v>0.75464518598836161</v>
      </c>
    </row>
    <row r="53" spans="1:6" x14ac:dyDescent="0.25">
      <c r="A53" s="5"/>
      <c r="B53" s="5"/>
      <c r="C53" s="5">
        <v>2023</v>
      </c>
      <c r="D53" s="20">
        <v>333300420963</v>
      </c>
      <c r="E53" s="20">
        <v>427990685263</v>
      </c>
      <c r="F53" s="59">
        <f t="shared" si="0"/>
        <v>0.77875624970246049</v>
      </c>
    </row>
    <row r="54" spans="1:6" x14ac:dyDescent="0.25">
      <c r="A54" s="5">
        <v>11</v>
      </c>
      <c r="B54" s="5" t="s">
        <v>45</v>
      </c>
      <c r="C54" s="5">
        <v>2019</v>
      </c>
      <c r="D54" s="20">
        <v>957169058</v>
      </c>
      <c r="E54" s="20">
        <v>5163201735</v>
      </c>
      <c r="F54" s="59">
        <f t="shared" si="0"/>
        <v>0.18538285101502044</v>
      </c>
    </row>
    <row r="55" spans="1:6" x14ac:dyDescent="0.25">
      <c r="A55" s="5"/>
      <c r="B55" s="5"/>
      <c r="C55" s="5">
        <v>2020</v>
      </c>
      <c r="D55" s="20">
        <v>5415741808</v>
      </c>
      <c r="E55" s="20">
        <v>13568762041</v>
      </c>
      <c r="F55" s="59">
        <f t="shared" si="0"/>
        <v>0.3991330816794888</v>
      </c>
    </row>
    <row r="56" spans="1:6" x14ac:dyDescent="0.25">
      <c r="A56" s="5"/>
      <c r="B56" s="5"/>
      <c r="C56" s="5">
        <v>2021</v>
      </c>
      <c r="D56" s="20">
        <v>29707421605</v>
      </c>
      <c r="E56" s="20">
        <v>44152540846</v>
      </c>
      <c r="F56" s="59">
        <f t="shared" si="0"/>
        <v>0.67283605961923576</v>
      </c>
    </row>
    <row r="57" spans="1:6" x14ac:dyDescent="0.25">
      <c r="A57" s="5"/>
      <c r="B57" s="5"/>
      <c r="C57" s="5">
        <v>2022</v>
      </c>
      <c r="D57" s="20">
        <v>86635603936</v>
      </c>
      <c r="E57" s="20">
        <v>117187513903</v>
      </c>
      <c r="F57" s="59">
        <f t="shared" si="0"/>
        <v>0.73929039921190898</v>
      </c>
    </row>
    <row r="58" spans="1:6" x14ac:dyDescent="0.25">
      <c r="A58" s="5"/>
      <c r="B58" s="5"/>
      <c r="C58" s="5">
        <v>2023</v>
      </c>
      <c r="D58" s="20">
        <v>2306736526</v>
      </c>
      <c r="E58" s="20">
        <v>11946009923</v>
      </c>
      <c r="F58" s="59">
        <f t="shared" si="0"/>
        <v>0.19309681984766924</v>
      </c>
    </row>
    <row r="59" spans="1:6" x14ac:dyDescent="0.25">
      <c r="A59" s="5">
        <v>12</v>
      </c>
      <c r="B59" s="5" t="s">
        <v>168</v>
      </c>
      <c r="C59" s="5">
        <v>2019</v>
      </c>
      <c r="D59" s="20">
        <v>44943627900</v>
      </c>
      <c r="E59" s="20">
        <v>56782206578</v>
      </c>
      <c r="F59" s="59">
        <f t="shared" si="0"/>
        <v>0.79150900622825038</v>
      </c>
    </row>
    <row r="60" spans="1:6" x14ac:dyDescent="0.25">
      <c r="A60" s="5"/>
      <c r="B60" s="5"/>
      <c r="C60" s="5">
        <v>2020</v>
      </c>
      <c r="D60" s="20">
        <v>42520246722</v>
      </c>
      <c r="E60" s="20">
        <v>55673983557</v>
      </c>
      <c r="F60" s="59">
        <f t="shared" si="0"/>
        <v>0.76373638107765407</v>
      </c>
    </row>
    <row r="61" spans="1:6" x14ac:dyDescent="0.25">
      <c r="A61" s="5"/>
      <c r="B61" s="5"/>
      <c r="C61" s="5">
        <v>2021</v>
      </c>
      <c r="D61" s="20">
        <v>84524160228</v>
      </c>
      <c r="E61" s="20">
        <v>101725399549</v>
      </c>
      <c r="F61" s="59">
        <f t="shared" si="0"/>
        <v>0.83090516825432226</v>
      </c>
    </row>
    <row r="62" spans="1:6" x14ac:dyDescent="0.25">
      <c r="A62" s="5"/>
      <c r="B62" s="5"/>
      <c r="C62" s="5">
        <v>2022</v>
      </c>
      <c r="D62" s="20">
        <v>74865302076</v>
      </c>
      <c r="E62" s="20">
        <v>92439536022</v>
      </c>
      <c r="F62" s="59">
        <f t="shared" si="0"/>
        <v>0.80988400956688655</v>
      </c>
    </row>
    <row r="63" spans="1:6" x14ac:dyDescent="0.25">
      <c r="A63" s="5"/>
      <c r="B63" s="5"/>
      <c r="C63" s="5">
        <v>2023</v>
      </c>
      <c r="D63" s="20">
        <v>78089597225</v>
      </c>
      <c r="E63" s="20">
        <v>97118384008</v>
      </c>
      <c r="F63" s="59">
        <f t="shared" si="0"/>
        <v>0.80406606867107133</v>
      </c>
    </row>
    <row r="64" spans="1:6" x14ac:dyDescent="0.25">
      <c r="A64" s="5">
        <v>13</v>
      </c>
      <c r="B64" s="5" t="s">
        <v>46</v>
      </c>
      <c r="C64" s="5">
        <v>2019</v>
      </c>
      <c r="D64" s="20">
        <v>482590522840</v>
      </c>
      <c r="E64" s="20">
        <v>607043293422</v>
      </c>
      <c r="F64" s="59">
        <f t="shared" si="0"/>
        <v>0.79498534629970152</v>
      </c>
    </row>
    <row r="65" spans="1:6" x14ac:dyDescent="0.25">
      <c r="A65" s="5"/>
      <c r="B65" s="5"/>
      <c r="C65" s="5">
        <v>2020</v>
      </c>
      <c r="D65" s="20">
        <v>628628879549</v>
      </c>
      <c r="E65" s="20">
        <v>773607195121</v>
      </c>
      <c r="F65" s="59">
        <f t="shared" si="0"/>
        <v>0.81259440645543124</v>
      </c>
    </row>
    <row r="66" spans="1:6" x14ac:dyDescent="0.25">
      <c r="A66" s="5"/>
      <c r="B66" s="5"/>
      <c r="C66" s="5">
        <v>2021</v>
      </c>
      <c r="D66" s="20">
        <v>617573766863</v>
      </c>
      <c r="E66" s="20">
        <v>765188720115</v>
      </c>
      <c r="F66" s="59">
        <f t="shared" si="0"/>
        <v>0.80708686710669886</v>
      </c>
    </row>
    <row r="67" spans="1:6" x14ac:dyDescent="0.25">
      <c r="A67" s="5"/>
      <c r="B67" s="5"/>
      <c r="C67" s="5">
        <v>2022</v>
      </c>
      <c r="D67" s="20">
        <v>624524005786</v>
      </c>
      <c r="E67" s="20">
        <v>756723520605</v>
      </c>
      <c r="F67" s="59">
        <f t="shared" si="0"/>
        <v>0.82530011130973358</v>
      </c>
    </row>
    <row r="68" spans="1:6" x14ac:dyDescent="0.25">
      <c r="A68" s="5"/>
      <c r="B68" s="5"/>
      <c r="C68" s="5">
        <v>2023</v>
      </c>
      <c r="D68" s="20">
        <v>917794022711</v>
      </c>
      <c r="E68" s="20">
        <v>1102640346668</v>
      </c>
      <c r="F68" s="59">
        <f t="shared" si="0"/>
        <v>0.83236027548277591</v>
      </c>
    </row>
    <row r="69" spans="1:6" x14ac:dyDescent="0.25">
      <c r="A69" s="5">
        <v>14</v>
      </c>
      <c r="B69" s="5" t="s">
        <v>81</v>
      </c>
      <c r="C69" s="5">
        <v>2019</v>
      </c>
      <c r="D69" s="20">
        <v>661034000000</v>
      </c>
      <c r="E69" s="20">
        <v>905158000000</v>
      </c>
      <c r="F69" s="59">
        <f t="shared" ref="F69:F132" si="1">D69/E69</f>
        <v>0.73029681005968017</v>
      </c>
    </row>
    <row r="70" spans="1:6" x14ac:dyDescent="0.25">
      <c r="A70" s="5"/>
      <c r="B70" s="5"/>
      <c r="C70" s="5">
        <v>2020</v>
      </c>
      <c r="D70" s="20">
        <v>680730000000</v>
      </c>
      <c r="E70" s="20">
        <v>901334000000</v>
      </c>
      <c r="F70" s="59">
        <f t="shared" si="1"/>
        <v>0.7552472224502792</v>
      </c>
    </row>
    <row r="71" spans="1:6" x14ac:dyDescent="0.25">
      <c r="A71" s="5"/>
      <c r="B71" s="5"/>
      <c r="C71" s="5">
        <v>2021</v>
      </c>
      <c r="D71" s="20">
        <v>791916000000</v>
      </c>
      <c r="E71" s="20">
        <v>1022870000000</v>
      </c>
      <c r="F71" s="59">
        <f t="shared" si="1"/>
        <v>0.77420982138492678</v>
      </c>
    </row>
    <row r="72" spans="1:6" x14ac:dyDescent="0.25">
      <c r="A72" s="5"/>
      <c r="B72" s="5"/>
      <c r="C72" s="5">
        <v>2022</v>
      </c>
      <c r="D72" s="20">
        <v>801440000000</v>
      </c>
      <c r="E72" s="20">
        <v>1020318000000</v>
      </c>
      <c r="F72" s="59">
        <f t="shared" si="1"/>
        <v>0.7854806050662636</v>
      </c>
    </row>
    <row r="73" spans="1:6" x14ac:dyDescent="0.25">
      <c r="A73" s="5"/>
      <c r="B73" s="5"/>
      <c r="C73" s="5">
        <v>2023</v>
      </c>
      <c r="D73" s="20">
        <v>612218000000</v>
      </c>
      <c r="E73" s="20">
        <v>785873000000</v>
      </c>
      <c r="F73" s="59">
        <f t="shared" si="1"/>
        <v>0.77902918155987033</v>
      </c>
    </row>
    <row r="74" spans="1:6" x14ac:dyDescent="0.25">
      <c r="A74" s="5">
        <v>15</v>
      </c>
      <c r="B74" s="5" t="s">
        <v>49</v>
      </c>
      <c r="C74" s="5">
        <v>2019</v>
      </c>
      <c r="D74" s="20">
        <v>1035865000000</v>
      </c>
      <c r="E74" s="20">
        <v>1375359000000</v>
      </c>
      <c r="F74" s="59">
        <f t="shared" si="1"/>
        <v>0.75315972048025281</v>
      </c>
    </row>
    <row r="75" spans="1:6" x14ac:dyDescent="0.25">
      <c r="A75" s="5"/>
      <c r="B75" s="5"/>
      <c r="C75" s="5">
        <v>2020</v>
      </c>
      <c r="D75" s="20">
        <v>1109666000000</v>
      </c>
      <c r="E75" s="20">
        <v>1421517000000</v>
      </c>
      <c r="F75" s="59">
        <f t="shared" si="1"/>
        <v>0.78062098448347783</v>
      </c>
    </row>
    <row r="76" spans="1:6" x14ac:dyDescent="0.25">
      <c r="A76" s="5"/>
      <c r="B76" s="5"/>
      <c r="C76" s="5">
        <v>2021</v>
      </c>
      <c r="D76" s="20">
        <v>1276793000000</v>
      </c>
      <c r="E76" s="20">
        <v>1541932000000</v>
      </c>
      <c r="F76" s="59">
        <f t="shared" si="1"/>
        <v>0.8280475403584594</v>
      </c>
    </row>
    <row r="77" spans="1:6" x14ac:dyDescent="0.25">
      <c r="A77" s="5"/>
      <c r="B77" s="5"/>
      <c r="C77" s="5">
        <v>2022</v>
      </c>
      <c r="D77" s="20">
        <v>965486000000</v>
      </c>
      <c r="E77" s="20">
        <v>1288998000000</v>
      </c>
      <c r="F77" s="59">
        <f t="shared" si="1"/>
        <v>0.74902055705284265</v>
      </c>
    </row>
    <row r="78" spans="1:6" x14ac:dyDescent="0.25">
      <c r="A78" s="5"/>
      <c r="B78" s="5"/>
      <c r="C78" s="5">
        <v>2023</v>
      </c>
      <c r="D78" s="20">
        <v>1186161000000</v>
      </c>
      <c r="E78" s="20">
        <v>1507285000000</v>
      </c>
      <c r="F78" s="59">
        <f t="shared" si="1"/>
        <v>0.78695203627714727</v>
      </c>
    </row>
    <row r="79" spans="1:6" x14ac:dyDescent="0.25">
      <c r="A79" s="5">
        <v>16</v>
      </c>
      <c r="B79" s="5" t="s">
        <v>13</v>
      </c>
      <c r="C79" s="5">
        <v>2019</v>
      </c>
      <c r="D79" s="20">
        <v>10880704000000</v>
      </c>
      <c r="E79" s="20">
        <v>14487736000000</v>
      </c>
      <c r="F79" s="59">
        <f t="shared" si="1"/>
        <v>0.75102859411574041</v>
      </c>
    </row>
    <row r="80" spans="1:6" x14ac:dyDescent="0.25">
      <c r="A80" s="5"/>
      <c r="B80" s="5"/>
      <c r="C80" s="5">
        <v>2020</v>
      </c>
      <c r="D80" s="20">
        <v>7647729000000</v>
      </c>
      <c r="E80" s="20">
        <v>9663133000000</v>
      </c>
      <c r="F80" s="59">
        <f t="shared" si="1"/>
        <v>0.79143368925999469</v>
      </c>
    </row>
    <row r="81" spans="1:6" x14ac:dyDescent="0.25">
      <c r="A81" s="5"/>
      <c r="B81" s="5"/>
      <c r="C81" s="5">
        <v>2021</v>
      </c>
      <c r="D81" s="20">
        <v>5605321000000</v>
      </c>
      <c r="E81" s="20">
        <v>7286846000000</v>
      </c>
      <c r="F81" s="59">
        <f t="shared" si="1"/>
        <v>0.76923829596508553</v>
      </c>
    </row>
    <row r="82" spans="1:6" x14ac:dyDescent="0.25">
      <c r="A82" s="5"/>
      <c r="B82" s="5"/>
      <c r="C82" s="5">
        <v>2022</v>
      </c>
      <c r="D82" s="20">
        <v>2779742000000</v>
      </c>
      <c r="E82" s="20">
        <v>3646521000000</v>
      </c>
      <c r="F82" s="59">
        <f t="shared" si="1"/>
        <v>0.76229973720156829</v>
      </c>
    </row>
    <row r="83" spans="1:6" x14ac:dyDescent="0.25">
      <c r="A83" s="5"/>
      <c r="B83" s="5"/>
      <c r="C83" s="5">
        <v>2023</v>
      </c>
      <c r="D83" s="20">
        <v>5324516000000</v>
      </c>
      <c r="E83" s="20">
        <v>6860816000000</v>
      </c>
      <c r="F83" s="59">
        <f t="shared" si="1"/>
        <v>0.77607619851632814</v>
      </c>
    </row>
    <row r="84" spans="1:6" x14ac:dyDescent="0.25">
      <c r="A84" s="5">
        <v>17</v>
      </c>
      <c r="B84" s="5" t="s">
        <v>15</v>
      </c>
      <c r="C84" s="5">
        <v>2019</v>
      </c>
      <c r="D84" s="20">
        <v>13721513000000</v>
      </c>
      <c r="E84" s="20">
        <v>18259423000000</v>
      </c>
      <c r="F84" s="59">
        <f t="shared" si="1"/>
        <v>0.75147571749665909</v>
      </c>
    </row>
    <row r="85" spans="1:6" x14ac:dyDescent="0.25">
      <c r="A85" s="5"/>
      <c r="B85" s="5"/>
      <c r="C85" s="5">
        <v>2020</v>
      </c>
      <c r="D85" s="20">
        <v>8581378000000</v>
      </c>
      <c r="E85" s="20">
        <v>11161466000000</v>
      </c>
      <c r="F85" s="59">
        <f t="shared" si="1"/>
        <v>0.76883968467941399</v>
      </c>
    </row>
    <row r="86" spans="1:6" x14ac:dyDescent="0.25">
      <c r="A86" s="5"/>
      <c r="B86" s="5"/>
      <c r="C86" s="5">
        <v>2021</v>
      </c>
      <c r="D86" s="20">
        <v>7137097000000</v>
      </c>
      <c r="E86" s="20">
        <v>9152166000000</v>
      </c>
      <c r="F86" s="59">
        <f t="shared" si="1"/>
        <v>0.77982599965953414</v>
      </c>
    </row>
    <row r="87" spans="1:6" x14ac:dyDescent="0.25">
      <c r="A87" s="5"/>
      <c r="B87" s="5"/>
      <c r="C87" s="5">
        <v>2022</v>
      </c>
      <c r="D87" s="20">
        <v>6323744000000</v>
      </c>
      <c r="E87" s="20">
        <v>8273059000000</v>
      </c>
      <c r="F87" s="59">
        <f t="shared" si="1"/>
        <v>0.76437796466820795</v>
      </c>
    </row>
    <row r="88" spans="1:6" x14ac:dyDescent="0.25">
      <c r="A88" s="5"/>
      <c r="B88" s="5"/>
      <c r="C88" s="5">
        <v>2023</v>
      </c>
      <c r="D88" s="20">
        <v>8096811000000</v>
      </c>
      <c r="E88" s="20">
        <v>10311213000000</v>
      </c>
      <c r="F88" s="59">
        <f t="shared" si="1"/>
        <v>0.78524330745567961</v>
      </c>
    </row>
    <row r="89" spans="1:6" x14ac:dyDescent="0.25">
      <c r="A89" s="5">
        <v>18</v>
      </c>
      <c r="B89" s="5" t="s">
        <v>51</v>
      </c>
      <c r="C89" s="5">
        <v>2019</v>
      </c>
      <c r="D89" s="20">
        <v>27328091481</v>
      </c>
      <c r="E89" s="20">
        <v>42874167628</v>
      </c>
      <c r="F89" s="59">
        <f t="shared" si="1"/>
        <v>0.63740226324890181</v>
      </c>
    </row>
    <row r="90" spans="1:6" x14ac:dyDescent="0.25">
      <c r="A90" s="5"/>
      <c r="B90" s="5"/>
      <c r="C90" s="5">
        <v>2020</v>
      </c>
      <c r="D90" s="20">
        <v>172506562986</v>
      </c>
      <c r="E90" s="20">
        <v>215214468586</v>
      </c>
      <c r="F90" s="59">
        <f t="shared" si="1"/>
        <v>0.80155653158173301</v>
      </c>
    </row>
    <row r="91" spans="1:6" x14ac:dyDescent="0.25">
      <c r="A91" s="5"/>
      <c r="B91" s="5"/>
      <c r="C91" s="5">
        <v>2021</v>
      </c>
      <c r="D91" s="20">
        <v>176877010231</v>
      </c>
      <c r="E91" s="20">
        <v>214884126122</v>
      </c>
      <c r="F91" s="59">
        <f t="shared" si="1"/>
        <v>0.82312739159977999</v>
      </c>
    </row>
    <row r="92" spans="1:6" x14ac:dyDescent="0.25">
      <c r="A92" s="5"/>
      <c r="B92" s="5"/>
      <c r="C92" s="5">
        <v>2022</v>
      </c>
      <c r="D92" s="20">
        <v>249644129079</v>
      </c>
      <c r="E92" s="20">
        <v>319471051042</v>
      </c>
      <c r="F92" s="59">
        <f t="shared" si="1"/>
        <v>0.7814295795025884</v>
      </c>
    </row>
    <row r="93" spans="1:6" x14ac:dyDescent="0.25">
      <c r="A93" s="5"/>
      <c r="B93" s="5"/>
      <c r="C93" s="5">
        <v>2023</v>
      </c>
      <c r="D93" s="20">
        <v>494729174306</v>
      </c>
      <c r="E93" s="20">
        <v>634835802093</v>
      </c>
      <c r="F93" s="59">
        <f t="shared" si="1"/>
        <v>0.77930257347635357</v>
      </c>
    </row>
    <row r="94" spans="1:6" x14ac:dyDescent="0.25">
      <c r="A94" s="5">
        <v>19</v>
      </c>
      <c r="B94" s="5" t="s">
        <v>11</v>
      </c>
      <c r="C94" s="5">
        <v>2019</v>
      </c>
      <c r="D94" s="20">
        <v>221783249000</v>
      </c>
      <c r="E94" s="20">
        <v>301250035000</v>
      </c>
      <c r="F94" s="59">
        <f t="shared" si="1"/>
        <v>0.73620986965196533</v>
      </c>
    </row>
    <row r="95" spans="1:6" x14ac:dyDescent="0.25">
      <c r="A95" s="5"/>
      <c r="B95" s="5"/>
      <c r="C95" s="5">
        <v>2020</v>
      </c>
      <c r="D95" s="20">
        <v>162072984000</v>
      </c>
      <c r="E95" s="20">
        <v>214069167000</v>
      </c>
      <c r="F95" s="59">
        <f t="shared" si="1"/>
        <v>0.75710568818161472</v>
      </c>
    </row>
    <row r="96" spans="1:6" x14ac:dyDescent="0.25">
      <c r="A96" s="5"/>
      <c r="B96" s="5"/>
      <c r="C96" s="5">
        <v>2021</v>
      </c>
      <c r="D96" s="20">
        <v>146725628000</v>
      </c>
      <c r="E96" s="20">
        <v>211793627000</v>
      </c>
      <c r="F96" s="59">
        <f t="shared" si="1"/>
        <v>0.69277640729010226</v>
      </c>
    </row>
    <row r="97" spans="1:6" x14ac:dyDescent="0.25">
      <c r="A97" s="5"/>
      <c r="B97" s="5"/>
      <c r="C97" s="5">
        <v>2022</v>
      </c>
      <c r="D97" s="20">
        <v>149375011000</v>
      </c>
      <c r="E97" s="20">
        <v>201073217000</v>
      </c>
      <c r="F97" s="59">
        <f t="shared" si="1"/>
        <v>0.74288865135131343</v>
      </c>
    </row>
    <row r="98" spans="1:6" x14ac:dyDescent="0.25">
      <c r="A98" s="5"/>
      <c r="B98" s="5"/>
      <c r="C98" s="5">
        <v>2023</v>
      </c>
      <c r="D98" s="20">
        <v>146336365000</v>
      </c>
      <c r="E98" s="20">
        <v>191638258000</v>
      </c>
      <c r="F98" s="59">
        <f t="shared" si="1"/>
        <v>0.76360725946486119</v>
      </c>
    </row>
    <row r="99" spans="1:6" x14ac:dyDescent="0.25">
      <c r="A99" s="5">
        <v>20</v>
      </c>
      <c r="B99" s="5" t="s">
        <v>26</v>
      </c>
      <c r="C99" s="5">
        <v>2019</v>
      </c>
      <c r="D99" s="20">
        <v>2537601823645</v>
      </c>
      <c r="E99" s="20">
        <v>3402616824533</v>
      </c>
      <c r="F99" s="59">
        <f t="shared" si="1"/>
        <v>0.74577948517411419</v>
      </c>
    </row>
    <row r="100" spans="1:6" x14ac:dyDescent="0.25">
      <c r="A100" s="5"/>
      <c r="B100" s="5"/>
      <c r="C100" s="5">
        <v>2020</v>
      </c>
      <c r="D100" s="20">
        <v>2799622515814</v>
      </c>
      <c r="E100" s="20">
        <v>3627632574744</v>
      </c>
      <c r="F100" s="59">
        <f t="shared" si="1"/>
        <v>0.77174919403505682</v>
      </c>
    </row>
    <row r="101" spans="1:6" x14ac:dyDescent="0.25">
      <c r="A101" s="5"/>
      <c r="B101" s="5"/>
      <c r="C101" s="5">
        <v>2021</v>
      </c>
      <c r="D101" s="20">
        <v>3232007683281</v>
      </c>
      <c r="E101" s="20">
        <v>4143264634774</v>
      </c>
      <c r="F101" s="59">
        <f t="shared" si="1"/>
        <v>0.78006305852517532</v>
      </c>
    </row>
    <row r="102" spans="1:6" x14ac:dyDescent="0.25">
      <c r="A102" s="5"/>
      <c r="B102" s="5"/>
      <c r="C102" s="5">
        <v>2022</v>
      </c>
      <c r="D102" s="20">
        <v>3450083412291</v>
      </c>
      <c r="E102" s="20">
        <v>4458896905350</v>
      </c>
      <c r="F102" s="59">
        <f t="shared" si="1"/>
        <v>0.77375267594804065</v>
      </c>
    </row>
    <row r="103" spans="1:6" x14ac:dyDescent="0.25">
      <c r="A103" s="5"/>
      <c r="B103" s="5"/>
      <c r="C103" s="5">
        <v>2023</v>
      </c>
      <c r="D103" s="20">
        <v>2778404819501</v>
      </c>
      <c r="E103" s="20">
        <v>3606237203810</v>
      </c>
      <c r="F103" s="59">
        <f t="shared" si="1"/>
        <v>0.77044427819823036</v>
      </c>
    </row>
    <row r="104" spans="1:6" x14ac:dyDescent="0.25">
      <c r="A104" s="5">
        <v>21</v>
      </c>
      <c r="B104" s="5" t="s">
        <v>30</v>
      </c>
      <c r="C104" s="5">
        <v>2019</v>
      </c>
      <c r="D104" s="20">
        <v>78256797000</v>
      </c>
      <c r="E104" s="20">
        <v>125899182000</v>
      </c>
      <c r="F104" s="59">
        <f t="shared" si="1"/>
        <v>0.62158304571033673</v>
      </c>
    </row>
    <row r="105" spans="1:6" x14ac:dyDescent="0.25">
      <c r="A105" s="5"/>
      <c r="B105" s="5"/>
      <c r="C105" s="5">
        <v>2020</v>
      </c>
      <c r="D105" s="20">
        <v>71902263000</v>
      </c>
      <c r="E105" s="20">
        <v>105999860000</v>
      </c>
      <c r="F105" s="59">
        <f t="shared" si="1"/>
        <v>0.6783241317488532</v>
      </c>
    </row>
    <row r="106" spans="1:6" x14ac:dyDescent="0.25">
      <c r="A106" s="5"/>
      <c r="B106" s="5"/>
      <c r="C106" s="5">
        <v>2021</v>
      </c>
      <c r="D106" s="20">
        <v>131660834000</v>
      </c>
      <c r="E106" s="20">
        <v>190499576000</v>
      </c>
      <c r="F106" s="59">
        <f t="shared" si="1"/>
        <v>0.69113452514980922</v>
      </c>
    </row>
    <row r="107" spans="1:6" x14ac:dyDescent="0.25">
      <c r="A107" s="5"/>
      <c r="B107" s="5"/>
      <c r="C107" s="5">
        <v>2022</v>
      </c>
      <c r="D107" s="20">
        <v>179837759000</v>
      </c>
      <c r="E107" s="20">
        <v>237778369000</v>
      </c>
      <c r="F107" s="59">
        <f t="shared" si="1"/>
        <v>0.75632514326818345</v>
      </c>
    </row>
    <row r="108" spans="1:6" x14ac:dyDescent="0.25">
      <c r="A108" s="5"/>
      <c r="B108" s="5"/>
      <c r="C108" s="5">
        <v>2023</v>
      </c>
      <c r="D108" s="20">
        <v>178240003000</v>
      </c>
      <c r="E108" s="20">
        <v>203132986000</v>
      </c>
      <c r="F108" s="59">
        <f t="shared" si="1"/>
        <v>0.87745474779758326</v>
      </c>
    </row>
    <row r="109" spans="1:6" x14ac:dyDescent="0.25">
      <c r="A109" s="5">
        <v>22</v>
      </c>
      <c r="B109" s="5" t="s">
        <v>37</v>
      </c>
      <c r="C109" s="5">
        <v>2019</v>
      </c>
      <c r="D109" s="20">
        <v>102310124000</v>
      </c>
      <c r="E109" s="20">
        <v>129656515000</v>
      </c>
      <c r="F109" s="59">
        <f t="shared" si="1"/>
        <v>0.78908587046320045</v>
      </c>
    </row>
    <row r="110" spans="1:6" x14ac:dyDescent="0.25">
      <c r="A110" s="5"/>
      <c r="B110" s="5"/>
      <c r="C110" s="5">
        <v>2020</v>
      </c>
      <c r="D110" s="20">
        <v>48665149000</v>
      </c>
      <c r="E110" s="20">
        <v>64083379000</v>
      </c>
      <c r="F110" s="59">
        <f t="shared" si="1"/>
        <v>0.75940360448221689</v>
      </c>
    </row>
    <row r="111" spans="1:6" x14ac:dyDescent="0.25">
      <c r="A111" s="5"/>
      <c r="B111" s="5"/>
      <c r="C111" s="5">
        <v>2021</v>
      </c>
      <c r="D111" s="20">
        <v>11296951000</v>
      </c>
      <c r="E111" s="20">
        <v>12892095000</v>
      </c>
      <c r="F111" s="59">
        <f t="shared" si="1"/>
        <v>0.87626960552183331</v>
      </c>
    </row>
    <row r="112" spans="1:6" x14ac:dyDescent="0.25">
      <c r="A112" s="5"/>
      <c r="B112" s="5"/>
      <c r="C112" s="5">
        <v>2022</v>
      </c>
      <c r="D112" s="20">
        <v>27395254000</v>
      </c>
      <c r="E112" s="20">
        <v>41502117000</v>
      </c>
      <c r="F112" s="59">
        <f t="shared" si="1"/>
        <v>0.66009292971729616</v>
      </c>
    </row>
    <row r="113" spans="1:6" x14ac:dyDescent="0.25">
      <c r="A113" s="5"/>
      <c r="B113" s="5"/>
      <c r="C113" s="5">
        <v>2023</v>
      </c>
      <c r="D113" s="20">
        <v>6012112000</v>
      </c>
      <c r="E113" s="20">
        <v>7662427000</v>
      </c>
      <c r="F113" s="59">
        <f t="shared" si="1"/>
        <v>0.78462241793624921</v>
      </c>
    </row>
    <row r="114" spans="1:6" x14ac:dyDescent="0.25">
      <c r="A114" s="5">
        <v>23</v>
      </c>
      <c r="B114" s="5" t="s">
        <v>44</v>
      </c>
      <c r="C114" s="5">
        <v>2019</v>
      </c>
      <c r="D114" s="20">
        <v>807689000000</v>
      </c>
      <c r="E114" s="20">
        <v>1073835000000</v>
      </c>
      <c r="F114" s="59">
        <f t="shared" si="1"/>
        <v>0.75215372939045566</v>
      </c>
    </row>
    <row r="115" spans="1:6" x14ac:dyDescent="0.25">
      <c r="A115" s="5"/>
      <c r="B115" s="5"/>
      <c r="C115" s="5">
        <v>2020</v>
      </c>
      <c r="D115" s="20">
        <v>934016000000</v>
      </c>
      <c r="E115" s="20">
        <v>1199548000000</v>
      </c>
      <c r="F115" s="59">
        <f t="shared" si="1"/>
        <v>0.77863995438281752</v>
      </c>
    </row>
    <row r="116" spans="1:6" x14ac:dyDescent="0.25">
      <c r="A116" s="5"/>
      <c r="B116" s="5"/>
      <c r="C116" s="5">
        <v>2021</v>
      </c>
      <c r="D116" s="20">
        <v>1260898000000</v>
      </c>
      <c r="E116" s="20">
        <v>1613231000000</v>
      </c>
      <c r="F116" s="59">
        <f t="shared" si="1"/>
        <v>0.78159792366995184</v>
      </c>
    </row>
    <row r="117" spans="1:6" x14ac:dyDescent="0.25">
      <c r="A117" s="5"/>
      <c r="B117" s="5"/>
      <c r="C117" s="5">
        <v>2022</v>
      </c>
      <c r="D117" s="20">
        <v>1104714000000</v>
      </c>
      <c r="E117" s="20">
        <v>1419852000000</v>
      </c>
      <c r="F117" s="59">
        <f t="shared" si="1"/>
        <v>0.77804869803331611</v>
      </c>
    </row>
    <row r="118" spans="1:6" x14ac:dyDescent="0.25">
      <c r="A118" s="5"/>
      <c r="B118" s="5"/>
      <c r="C118" s="5">
        <v>2023</v>
      </c>
      <c r="D118" s="20">
        <v>950648000000</v>
      </c>
      <c r="E118" s="20">
        <v>1219539000000</v>
      </c>
      <c r="F118" s="59">
        <f t="shared" si="1"/>
        <v>0.77951422627730638</v>
      </c>
    </row>
    <row r="119" spans="1:6" x14ac:dyDescent="0.25">
      <c r="A119" s="5">
        <v>24</v>
      </c>
      <c r="B119" s="5" t="s">
        <v>48</v>
      </c>
      <c r="C119" s="5">
        <v>2019</v>
      </c>
      <c r="D119" s="20">
        <v>595154912874</v>
      </c>
      <c r="E119" s="20">
        <v>796220911472</v>
      </c>
      <c r="F119" s="59">
        <f t="shared" si="1"/>
        <v>0.7474746069827749</v>
      </c>
    </row>
    <row r="120" spans="1:6" x14ac:dyDescent="0.25">
      <c r="A120" s="5"/>
      <c r="B120" s="5"/>
      <c r="C120" s="5">
        <v>2020</v>
      </c>
      <c r="D120" s="20">
        <v>834369751682</v>
      </c>
      <c r="E120" s="20">
        <v>1064448534874</v>
      </c>
      <c r="F120" s="59">
        <f t="shared" si="1"/>
        <v>0.78385166059791267</v>
      </c>
    </row>
    <row r="121" spans="1:6" x14ac:dyDescent="0.25">
      <c r="A121" s="5"/>
      <c r="B121" s="5"/>
      <c r="C121" s="5">
        <v>2021</v>
      </c>
      <c r="D121" s="20">
        <v>877817637643</v>
      </c>
      <c r="E121" s="20">
        <v>1098370417471</v>
      </c>
      <c r="F121" s="59">
        <f t="shared" si="1"/>
        <v>0.799200000000161</v>
      </c>
    </row>
    <row r="122" spans="1:6" x14ac:dyDescent="0.25">
      <c r="A122" s="5"/>
      <c r="B122" s="5"/>
      <c r="C122" s="5">
        <v>2022</v>
      </c>
      <c r="D122" s="20">
        <v>1037527882044</v>
      </c>
      <c r="E122" s="20">
        <v>1329822971089</v>
      </c>
      <c r="F122" s="59">
        <f t="shared" si="1"/>
        <v>0.78020000000027234</v>
      </c>
    </row>
    <row r="123" spans="1:6" x14ac:dyDescent="0.25">
      <c r="A123" s="5"/>
      <c r="B123" s="5"/>
      <c r="C123" s="5">
        <v>2023</v>
      </c>
      <c r="D123" s="20">
        <v>1250247953060</v>
      </c>
      <c r="E123" s="20">
        <v>1603164196972</v>
      </c>
      <c r="F123" s="59">
        <f t="shared" si="1"/>
        <v>0.77986269617386927</v>
      </c>
    </row>
    <row r="124" spans="1:6" x14ac:dyDescent="0.25">
      <c r="A124" s="5">
        <v>25</v>
      </c>
      <c r="B124" s="5" t="s">
        <v>50</v>
      </c>
      <c r="C124" s="5">
        <v>2019</v>
      </c>
      <c r="D124" s="20">
        <v>7392837000000</v>
      </c>
      <c r="E124" s="20">
        <v>9901772000000</v>
      </c>
      <c r="F124" s="59">
        <f t="shared" si="1"/>
        <v>0.74661757511685789</v>
      </c>
    </row>
    <row r="125" spans="1:6" x14ac:dyDescent="0.25">
      <c r="A125" s="5"/>
      <c r="B125" s="5"/>
      <c r="C125" s="5">
        <v>2020</v>
      </c>
      <c r="D125" s="20">
        <v>7163536000000</v>
      </c>
      <c r="E125" s="20">
        <v>9206869000000</v>
      </c>
      <c r="F125" s="59">
        <f t="shared" si="1"/>
        <v>0.77806429091149232</v>
      </c>
    </row>
    <row r="126" spans="1:6" x14ac:dyDescent="0.25">
      <c r="A126" s="5"/>
      <c r="B126" s="5"/>
      <c r="C126" s="5">
        <v>2021</v>
      </c>
      <c r="D126" s="20">
        <v>5758148000000</v>
      </c>
      <c r="E126" s="20">
        <v>7496592000000</v>
      </c>
      <c r="F126" s="59">
        <f t="shared" si="1"/>
        <v>0.76810209225738846</v>
      </c>
    </row>
    <row r="127" spans="1:6" x14ac:dyDescent="0.25">
      <c r="A127" s="5"/>
      <c r="B127" s="5"/>
      <c r="C127" s="5">
        <v>2022</v>
      </c>
      <c r="D127" s="20">
        <v>5364761000000</v>
      </c>
      <c r="E127" s="20">
        <v>6993803000000</v>
      </c>
      <c r="F127" s="59">
        <f t="shared" si="1"/>
        <v>0.76707350778968186</v>
      </c>
    </row>
    <row r="128" spans="1:6" x14ac:dyDescent="0.25">
      <c r="A128" s="5"/>
      <c r="B128" s="5"/>
      <c r="C128" s="5">
        <v>2023</v>
      </c>
      <c r="D128" s="20">
        <v>4800940000000</v>
      </c>
      <c r="E128" s="20">
        <v>6201876000000</v>
      </c>
      <c r="F128" s="59">
        <f t="shared" si="1"/>
        <v>0.77411093030560429</v>
      </c>
    </row>
    <row r="129" spans="1:6" x14ac:dyDescent="0.25">
      <c r="A129" s="5">
        <v>26</v>
      </c>
      <c r="B129" s="5" t="s">
        <v>169</v>
      </c>
      <c r="C129" s="5">
        <v>2019</v>
      </c>
      <c r="D129" s="20">
        <v>218064313042</v>
      </c>
      <c r="E129" s="20">
        <v>283704289385</v>
      </c>
      <c r="F129" s="59">
        <f t="shared" si="1"/>
        <v>0.76863241481018474</v>
      </c>
    </row>
    <row r="130" spans="1:6" x14ac:dyDescent="0.25">
      <c r="A130" s="5"/>
      <c r="B130" s="5"/>
      <c r="C130" s="5">
        <v>2020</v>
      </c>
      <c r="D130" s="20">
        <v>314373402229</v>
      </c>
      <c r="E130" s="20">
        <v>412446157316</v>
      </c>
      <c r="F130" s="59">
        <f t="shared" si="1"/>
        <v>0.76221682916090183</v>
      </c>
    </row>
    <row r="131" spans="1:6" x14ac:dyDescent="0.25">
      <c r="A131" s="5"/>
      <c r="B131" s="5"/>
      <c r="C131" s="5">
        <v>2021</v>
      </c>
      <c r="D131" s="20">
        <v>535295612635</v>
      </c>
      <c r="E131" s="20">
        <v>704423183701</v>
      </c>
      <c r="F131" s="59">
        <f t="shared" si="1"/>
        <v>0.75990629641487206</v>
      </c>
    </row>
    <row r="132" spans="1:6" x14ac:dyDescent="0.25">
      <c r="A132" s="5"/>
      <c r="B132" s="5"/>
      <c r="C132" s="5">
        <v>2022</v>
      </c>
      <c r="D132" s="20">
        <v>177124125126</v>
      </c>
      <c r="E132" s="20">
        <v>233829930377</v>
      </c>
      <c r="F132" s="59">
        <f t="shared" si="1"/>
        <v>0.75749124519870403</v>
      </c>
    </row>
    <row r="133" spans="1:6" x14ac:dyDescent="0.25">
      <c r="A133" s="5"/>
      <c r="B133" s="5"/>
      <c r="C133" s="5">
        <v>2023</v>
      </c>
      <c r="D133" s="20">
        <v>94594423482</v>
      </c>
      <c r="E133" s="20">
        <v>135007797582</v>
      </c>
      <c r="F133" s="59">
        <f t="shared" ref="F133:F138" si="2">D133/E133</f>
        <v>0.70065896323170496</v>
      </c>
    </row>
    <row r="134" spans="1:6" x14ac:dyDescent="0.25">
      <c r="A134" s="5">
        <v>27</v>
      </c>
      <c r="B134" s="5" t="s">
        <v>108</v>
      </c>
      <c r="C134" s="5">
        <v>2019</v>
      </c>
      <c r="D134" s="20">
        <v>149990636633</v>
      </c>
      <c r="E134" s="20">
        <v>200120811411</v>
      </c>
      <c r="F134" s="59">
        <f t="shared" si="2"/>
        <v>0.74950044213520262</v>
      </c>
    </row>
    <row r="135" spans="1:6" x14ac:dyDescent="0.25">
      <c r="A135" s="5"/>
      <c r="B135" s="5"/>
      <c r="C135" s="5">
        <v>2020</v>
      </c>
      <c r="D135" s="20">
        <v>170679197734</v>
      </c>
      <c r="E135" s="20">
        <v>217799500837</v>
      </c>
      <c r="F135" s="59">
        <f t="shared" si="2"/>
        <v>0.78365284161847282</v>
      </c>
    </row>
    <row r="136" spans="1:6" x14ac:dyDescent="0.25">
      <c r="A136" s="5"/>
      <c r="B136" s="5"/>
      <c r="C136" s="5">
        <v>2021</v>
      </c>
      <c r="D136" s="20">
        <v>194432397219</v>
      </c>
      <c r="E136" s="20">
        <v>248165327819</v>
      </c>
      <c r="F136" s="59">
        <f t="shared" si="2"/>
        <v>0.78347929957729534</v>
      </c>
    </row>
    <row r="137" spans="1:6" x14ac:dyDescent="0.25">
      <c r="A137" s="5"/>
      <c r="B137" s="5"/>
      <c r="C137" s="5">
        <v>2022</v>
      </c>
      <c r="D137" s="20">
        <v>254127589783</v>
      </c>
      <c r="E137" s="20">
        <v>326183131521</v>
      </c>
      <c r="F137" s="59">
        <f t="shared" si="2"/>
        <v>0.77909482503891836</v>
      </c>
    </row>
    <row r="138" spans="1:6" x14ac:dyDescent="0.25">
      <c r="A138" s="5"/>
      <c r="B138" s="5"/>
      <c r="C138" s="5">
        <v>2023</v>
      </c>
      <c r="D138" s="20">
        <v>306268555595</v>
      </c>
      <c r="E138" s="20">
        <v>396158030726</v>
      </c>
      <c r="F138" s="59">
        <f t="shared" si="2"/>
        <v>0.77309692557218046</v>
      </c>
    </row>
  </sheetData>
  <mergeCells count="8">
    <mergeCell ref="A1:F1"/>
    <mergeCell ref="G1:H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019F-C3C1-429E-BAA0-5D252D710CF9}">
  <dimension ref="A1:E139"/>
  <sheetViews>
    <sheetView tabSelected="1" workbookViewId="0">
      <pane ySplit="4" topLeftCell="A125" activePane="bottomLeft" state="frozen"/>
      <selection pane="bottomLeft" activeCell="J139" sqref="J139"/>
    </sheetView>
  </sheetViews>
  <sheetFormatPr defaultRowHeight="15" x14ac:dyDescent="0.25"/>
  <cols>
    <col min="2" max="2" width="15" customWidth="1"/>
  </cols>
  <sheetData>
    <row r="1" spans="1:4" x14ac:dyDescent="0.25">
      <c r="A1" s="114" t="s">
        <v>205</v>
      </c>
      <c r="B1" s="114"/>
      <c r="C1" s="114"/>
      <c r="D1" s="114"/>
    </row>
    <row r="2" spans="1:4" x14ac:dyDescent="0.25">
      <c r="A2" s="114" t="s">
        <v>204</v>
      </c>
      <c r="B2" s="114"/>
      <c r="C2" s="114"/>
      <c r="D2" s="114"/>
    </row>
    <row r="3" spans="1:4" x14ac:dyDescent="0.25">
      <c r="A3" s="115" t="s">
        <v>116</v>
      </c>
      <c r="B3" s="115" t="s">
        <v>126</v>
      </c>
      <c r="C3" s="115" t="s">
        <v>127</v>
      </c>
      <c r="D3" s="116" t="s">
        <v>203</v>
      </c>
    </row>
    <row r="4" spans="1:4" x14ac:dyDescent="0.25">
      <c r="A4" s="115"/>
      <c r="B4" s="115"/>
      <c r="C4" s="115"/>
      <c r="D4" s="117"/>
    </row>
    <row r="5" spans="1:4" x14ac:dyDescent="0.25">
      <c r="A5" s="5">
        <v>1</v>
      </c>
      <c r="B5" s="5" t="s">
        <v>0</v>
      </c>
      <c r="C5" s="5">
        <v>2019</v>
      </c>
      <c r="D5" s="5">
        <v>0</v>
      </c>
    </row>
    <row r="6" spans="1:4" x14ac:dyDescent="0.25">
      <c r="A6" s="5"/>
      <c r="B6" s="5"/>
      <c r="C6" s="5">
        <v>2020</v>
      </c>
      <c r="D6" s="5">
        <v>0</v>
      </c>
    </row>
    <row r="7" spans="1:4" x14ac:dyDescent="0.25">
      <c r="A7" s="5"/>
      <c r="B7" s="5"/>
      <c r="C7" s="5">
        <v>2021</v>
      </c>
      <c r="D7" s="5">
        <v>0</v>
      </c>
    </row>
    <row r="8" spans="1:4" x14ac:dyDescent="0.25">
      <c r="A8" s="5"/>
      <c r="B8" s="5"/>
      <c r="C8" s="5">
        <v>2022</v>
      </c>
      <c r="D8" s="5">
        <v>0</v>
      </c>
    </row>
    <row r="9" spans="1:4" x14ac:dyDescent="0.25">
      <c r="A9" s="5"/>
      <c r="B9" s="5"/>
      <c r="C9" s="5">
        <v>2023</v>
      </c>
      <c r="D9" s="5">
        <v>0</v>
      </c>
    </row>
    <row r="10" spans="1:4" x14ac:dyDescent="0.25">
      <c r="A10" s="5">
        <v>2</v>
      </c>
      <c r="B10" s="5" t="s">
        <v>5</v>
      </c>
      <c r="C10" s="5">
        <v>2019</v>
      </c>
      <c r="D10" s="5">
        <v>0</v>
      </c>
    </row>
    <row r="11" spans="1:4" x14ac:dyDescent="0.25">
      <c r="A11" s="5"/>
      <c r="B11" s="5"/>
      <c r="C11" s="5">
        <v>2020</v>
      </c>
      <c r="D11" s="5">
        <v>0</v>
      </c>
    </row>
    <row r="12" spans="1:4" x14ac:dyDescent="0.25">
      <c r="A12" s="5"/>
      <c r="B12" s="5"/>
      <c r="C12" s="5">
        <v>2021</v>
      </c>
      <c r="D12" s="5">
        <v>0</v>
      </c>
    </row>
    <row r="13" spans="1:4" x14ac:dyDescent="0.25">
      <c r="A13" s="5"/>
      <c r="B13" s="5"/>
      <c r="C13" s="5">
        <v>2022</v>
      </c>
      <c r="D13" s="5">
        <v>0</v>
      </c>
    </row>
    <row r="14" spans="1:4" x14ac:dyDescent="0.25">
      <c r="A14" s="5"/>
      <c r="B14" s="5"/>
      <c r="C14" s="5">
        <v>2023</v>
      </c>
      <c r="D14" s="5">
        <v>0</v>
      </c>
    </row>
    <row r="15" spans="1:4" x14ac:dyDescent="0.25">
      <c r="A15" s="5">
        <v>3</v>
      </c>
      <c r="B15" s="5" t="s">
        <v>8</v>
      </c>
      <c r="C15" s="5">
        <v>2019</v>
      </c>
      <c r="D15" s="5">
        <v>0</v>
      </c>
    </row>
    <row r="16" spans="1:4" x14ac:dyDescent="0.25">
      <c r="A16" s="5"/>
      <c r="B16" s="5"/>
      <c r="C16" s="5">
        <v>2020</v>
      </c>
      <c r="D16" s="5">
        <v>0</v>
      </c>
    </row>
    <row r="17" spans="1:4" x14ac:dyDescent="0.25">
      <c r="A17" s="5"/>
      <c r="B17" s="5"/>
      <c r="C17" s="5">
        <v>2021</v>
      </c>
      <c r="D17" s="5">
        <v>0</v>
      </c>
    </row>
    <row r="18" spans="1:4" x14ac:dyDescent="0.25">
      <c r="A18" s="5"/>
      <c r="B18" s="5"/>
      <c r="C18" s="5">
        <v>2022</v>
      </c>
      <c r="D18" s="5">
        <v>0</v>
      </c>
    </row>
    <row r="19" spans="1:4" x14ac:dyDescent="0.25">
      <c r="A19" s="5"/>
      <c r="B19" s="5"/>
      <c r="C19" s="5">
        <v>2023</v>
      </c>
      <c r="D19" s="5">
        <v>0</v>
      </c>
    </row>
    <row r="20" spans="1:4" x14ac:dyDescent="0.25">
      <c r="A20" s="5">
        <v>4</v>
      </c>
      <c r="B20" s="5" t="s">
        <v>10</v>
      </c>
      <c r="C20" s="5">
        <v>2019</v>
      </c>
      <c r="D20" s="5">
        <v>0</v>
      </c>
    </row>
    <row r="21" spans="1:4" x14ac:dyDescent="0.25">
      <c r="A21" s="5"/>
      <c r="B21" s="5"/>
      <c r="C21" s="5">
        <v>2020</v>
      </c>
      <c r="D21" s="5">
        <v>0</v>
      </c>
    </row>
    <row r="22" spans="1:4" x14ac:dyDescent="0.25">
      <c r="A22" s="5"/>
      <c r="B22" s="5"/>
      <c r="C22" s="5">
        <v>2021</v>
      </c>
      <c r="D22" s="5">
        <v>0</v>
      </c>
    </row>
    <row r="23" spans="1:4" x14ac:dyDescent="0.25">
      <c r="A23" s="5"/>
      <c r="B23" s="5"/>
      <c r="C23" s="5">
        <v>2022</v>
      </c>
      <c r="D23" s="5">
        <v>0</v>
      </c>
    </row>
    <row r="24" spans="1:4" x14ac:dyDescent="0.25">
      <c r="A24" s="5"/>
      <c r="B24" s="5"/>
      <c r="C24" s="5">
        <v>2023</v>
      </c>
      <c r="D24" s="5">
        <v>0</v>
      </c>
    </row>
    <row r="25" spans="1:4" x14ac:dyDescent="0.25">
      <c r="A25" s="5">
        <v>5</v>
      </c>
      <c r="B25" s="5" t="s">
        <v>14</v>
      </c>
      <c r="C25" s="5">
        <v>2019</v>
      </c>
      <c r="D25" s="5">
        <v>1</v>
      </c>
    </row>
    <row r="26" spans="1:4" x14ac:dyDescent="0.25">
      <c r="A26" s="5"/>
      <c r="B26" s="5"/>
      <c r="C26" s="5">
        <v>2020</v>
      </c>
      <c r="D26" s="5">
        <v>1</v>
      </c>
    </row>
    <row r="27" spans="1:4" x14ac:dyDescent="0.25">
      <c r="A27" s="5"/>
      <c r="B27" s="5"/>
      <c r="C27" s="5">
        <v>2021</v>
      </c>
      <c r="D27" s="5">
        <v>1</v>
      </c>
    </row>
    <row r="28" spans="1:4" x14ac:dyDescent="0.25">
      <c r="A28" s="5"/>
      <c r="B28" s="5"/>
      <c r="C28" s="5">
        <v>2022</v>
      </c>
      <c r="D28" s="5">
        <v>1</v>
      </c>
    </row>
    <row r="29" spans="1:4" x14ac:dyDescent="0.25">
      <c r="A29" s="5"/>
      <c r="B29" s="5"/>
      <c r="C29" s="5">
        <v>2023</v>
      </c>
      <c r="D29" s="5">
        <v>1</v>
      </c>
    </row>
    <row r="30" spans="1:4" x14ac:dyDescent="0.25">
      <c r="A30" s="5">
        <v>6</v>
      </c>
      <c r="B30" s="5" t="s">
        <v>20</v>
      </c>
      <c r="C30" s="5">
        <v>2019</v>
      </c>
      <c r="D30" s="5">
        <v>1</v>
      </c>
    </row>
    <row r="31" spans="1:4" x14ac:dyDescent="0.25">
      <c r="A31" s="5"/>
      <c r="B31" s="5"/>
      <c r="C31" s="5">
        <v>2020</v>
      </c>
      <c r="D31" s="5">
        <v>1</v>
      </c>
    </row>
    <row r="32" spans="1:4" x14ac:dyDescent="0.25">
      <c r="A32" s="5"/>
      <c r="B32" s="5"/>
      <c r="C32" s="5">
        <v>2021</v>
      </c>
      <c r="D32" s="5">
        <v>1</v>
      </c>
    </row>
    <row r="33" spans="1:4" x14ac:dyDescent="0.25">
      <c r="A33" s="5"/>
      <c r="B33" s="5"/>
      <c r="C33" s="5">
        <v>2022</v>
      </c>
      <c r="D33" s="5">
        <v>1</v>
      </c>
    </row>
    <row r="34" spans="1:4" x14ac:dyDescent="0.25">
      <c r="A34" s="5"/>
      <c r="B34" s="5"/>
      <c r="C34" s="5">
        <v>2023</v>
      </c>
      <c r="D34" s="5">
        <v>1</v>
      </c>
    </row>
    <row r="35" spans="1:4" x14ac:dyDescent="0.25">
      <c r="A35" s="5">
        <v>7</v>
      </c>
      <c r="B35" s="5" t="s">
        <v>23</v>
      </c>
      <c r="C35" s="5">
        <v>2019</v>
      </c>
      <c r="D35" s="5">
        <v>1</v>
      </c>
    </row>
    <row r="36" spans="1:4" x14ac:dyDescent="0.25">
      <c r="A36" s="5"/>
      <c r="B36" s="5"/>
      <c r="C36" s="5">
        <v>2020</v>
      </c>
      <c r="D36" s="5">
        <v>1</v>
      </c>
    </row>
    <row r="37" spans="1:4" x14ac:dyDescent="0.25">
      <c r="A37" s="5"/>
      <c r="B37" s="5"/>
      <c r="C37" s="5">
        <v>2021</v>
      </c>
      <c r="D37" s="5">
        <v>1</v>
      </c>
    </row>
    <row r="38" spans="1:4" x14ac:dyDescent="0.25">
      <c r="A38" s="5"/>
      <c r="B38" s="5"/>
      <c r="C38" s="5">
        <v>2022</v>
      </c>
      <c r="D38" s="5">
        <v>1</v>
      </c>
    </row>
    <row r="39" spans="1:4" x14ac:dyDescent="0.25">
      <c r="A39" s="5"/>
      <c r="B39" s="5"/>
      <c r="C39" s="5">
        <v>2023</v>
      </c>
      <c r="D39" s="5">
        <v>1</v>
      </c>
    </row>
    <row r="40" spans="1:4" x14ac:dyDescent="0.25">
      <c r="A40" s="5">
        <v>8</v>
      </c>
      <c r="B40" s="5" t="s">
        <v>32</v>
      </c>
      <c r="C40" s="5">
        <v>2019</v>
      </c>
      <c r="D40" s="5">
        <v>1</v>
      </c>
    </row>
    <row r="41" spans="1:4" x14ac:dyDescent="0.25">
      <c r="A41" s="5"/>
      <c r="B41" s="5"/>
      <c r="C41" s="5">
        <v>2020</v>
      </c>
      <c r="D41" s="5">
        <v>1</v>
      </c>
    </row>
    <row r="42" spans="1:4" x14ac:dyDescent="0.25">
      <c r="A42" s="5"/>
      <c r="B42" s="5"/>
      <c r="C42" s="5">
        <v>2021</v>
      </c>
      <c r="D42" s="5">
        <v>1</v>
      </c>
    </row>
    <row r="43" spans="1:4" x14ac:dyDescent="0.25">
      <c r="A43" s="5"/>
      <c r="B43" s="5"/>
      <c r="C43" s="5">
        <v>2022</v>
      </c>
      <c r="D43" s="5">
        <v>1</v>
      </c>
    </row>
    <row r="44" spans="1:4" x14ac:dyDescent="0.25">
      <c r="A44" s="5"/>
      <c r="B44" s="5"/>
      <c r="C44" s="5">
        <v>2023</v>
      </c>
      <c r="D44" s="5">
        <v>1</v>
      </c>
    </row>
    <row r="45" spans="1:4" x14ac:dyDescent="0.25">
      <c r="A45" s="5">
        <v>9</v>
      </c>
      <c r="B45" s="5" t="s">
        <v>34</v>
      </c>
      <c r="C45" s="5">
        <v>2019</v>
      </c>
      <c r="D45" s="5">
        <v>0</v>
      </c>
    </row>
    <row r="46" spans="1:4" x14ac:dyDescent="0.25">
      <c r="A46" s="5"/>
      <c r="B46" s="5"/>
      <c r="C46" s="5">
        <v>2020</v>
      </c>
      <c r="D46" s="5">
        <v>0</v>
      </c>
    </row>
    <row r="47" spans="1:4" x14ac:dyDescent="0.25">
      <c r="A47" s="5"/>
      <c r="B47" s="5"/>
      <c r="C47" s="5">
        <v>2021</v>
      </c>
      <c r="D47" s="5">
        <v>0</v>
      </c>
    </row>
    <row r="48" spans="1:4" x14ac:dyDescent="0.25">
      <c r="A48" s="5"/>
      <c r="B48" s="5"/>
      <c r="C48" s="5">
        <v>2022</v>
      </c>
      <c r="D48" s="5">
        <v>0</v>
      </c>
    </row>
    <row r="49" spans="1:4" x14ac:dyDescent="0.25">
      <c r="A49" s="5"/>
      <c r="B49" s="5"/>
      <c r="C49" s="5">
        <v>2023</v>
      </c>
      <c r="D49" s="5">
        <v>0</v>
      </c>
    </row>
    <row r="50" spans="1:4" x14ac:dyDescent="0.25">
      <c r="A50" s="5">
        <v>10</v>
      </c>
      <c r="B50" s="5" t="s">
        <v>42</v>
      </c>
      <c r="C50" s="5">
        <v>2019</v>
      </c>
      <c r="D50" s="5">
        <v>1</v>
      </c>
    </row>
    <row r="51" spans="1:4" x14ac:dyDescent="0.25">
      <c r="A51" s="5"/>
      <c r="B51" s="5"/>
      <c r="C51" s="5">
        <v>2020</v>
      </c>
      <c r="D51" s="5">
        <v>1</v>
      </c>
    </row>
    <row r="52" spans="1:4" x14ac:dyDescent="0.25">
      <c r="A52" s="5"/>
      <c r="B52" s="5"/>
      <c r="C52" s="5">
        <v>2021</v>
      </c>
      <c r="D52" s="5">
        <v>1</v>
      </c>
    </row>
    <row r="53" spans="1:4" x14ac:dyDescent="0.25">
      <c r="A53" s="5"/>
      <c r="B53" s="5"/>
      <c r="C53" s="5">
        <v>2022</v>
      </c>
      <c r="D53" s="5">
        <v>1</v>
      </c>
    </row>
    <row r="54" spans="1:4" x14ac:dyDescent="0.25">
      <c r="A54" s="5"/>
      <c r="B54" s="5"/>
      <c r="C54" s="5">
        <v>2023</v>
      </c>
      <c r="D54" s="5">
        <v>1</v>
      </c>
    </row>
    <row r="55" spans="1:4" x14ac:dyDescent="0.25">
      <c r="A55" s="5">
        <v>11</v>
      </c>
      <c r="B55" s="5" t="s">
        <v>45</v>
      </c>
      <c r="C55" s="5">
        <v>2019</v>
      </c>
      <c r="D55" s="5">
        <v>0</v>
      </c>
    </row>
    <row r="56" spans="1:4" x14ac:dyDescent="0.25">
      <c r="A56" s="5"/>
      <c r="B56" s="5"/>
      <c r="C56" s="5">
        <v>2020</v>
      </c>
      <c r="D56" s="5">
        <v>0</v>
      </c>
    </row>
    <row r="57" spans="1:4" x14ac:dyDescent="0.25">
      <c r="A57" s="5"/>
      <c r="B57" s="5"/>
      <c r="C57" s="5">
        <v>2021</v>
      </c>
      <c r="D57" s="5">
        <v>0</v>
      </c>
    </row>
    <row r="58" spans="1:4" x14ac:dyDescent="0.25">
      <c r="A58" s="5"/>
      <c r="B58" s="5"/>
      <c r="C58" s="5">
        <v>2022</v>
      </c>
      <c r="D58" s="5">
        <v>0</v>
      </c>
    </row>
    <row r="59" spans="1:4" x14ac:dyDescent="0.25">
      <c r="A59" s="5"/>
      <c r="B59" s="5"/>
      <c r="C59" s="5">
        <v>2023</v>
      </c>
      <c r="D59" s="5">
        <v>0</v>
      </c>
    </row>
    <row r="60" spans="1:4" x14ac:dyDescent="0.25">
      <c r="A60" s="5">
        <v>12</v>
      </c>
      <c r="B60" s="5" t="s">
        <v>168</v>
      </c>
      <c r="C60" s="5">
        <v>2019</v>
      </c>
      <c r="D60" s="5">
        <v>0</v>
      </c>
    </row>
    <row r="61" spans="1:4" x14ac:dyDescent="0.25">
      <c r="A61" s="5"/>
      <c r="B61" s="5"/>
      <c r="C61" s="5">
        <v>2020</v>
      </c>
      <c r="D61" s="5">
        <v>0</v>
      </c>
    </row>
    <row r="62" spans="1:4" x14ac:dyDescent="0.25">
      <c r="A62" s="5"/>
      <c r="B62" s="5"/>
      <c r="C62" s="5">
        <v>2021</v>
      </c>
      <c r="D62" s="5">
        <v>0</v>
      </c>
    </row>
    <row r="63" spans="1:4" x14ac:dyDescent="0.25">
      <c r="A63" s="5"/>
      <c r="B63" s="5"/>
      <c r="C63" s="5">
        <v>2022</v>
      </c>
      <c r="D63" s="5">
        <v>0</v>
      </c>
    </row>
    <row r="64" spans="1:4" x14ac:dyDescent="0.25">
      <c r="A64" s="5"/>
      <c r="B64" s="5"/>
      <c r="C64" s="5">
        <v>2023</v>
      </c>
      <c r="D64" s="5">
        <v>0</v>
      </c>
    </row>
    <row r="65" spans="1:4" x14ac:dyDescent="0.25">
      <c r="A65" s="5">
        <v>13</v>
      </c>
      <c r="B65" s="5" t="s">
        <v>46</v>
      </c>
      <c r="C65" s="5">
        <v>2019</v>
      </c>
      <c r="D65" s="5">
        <v>0</v>
      </c>
    </row>
    <row r="66" spans="1:4" x14ac:dyDescent="0.25">
      <c r="A66" s="5"/>
      <c r="B66" s="5"/>
      <c r="C66" s="5">
        <v>2020</v>
      </c>
      <c r="D66" s="5">
        <v>0</v>
      </c>
    </row>
    <row r="67" spans="1:4" x14ac:dyDescent="0.25">
      <c r="A67" s="5"/>
      <c r="B67" s="5"/>
      <c r="C67" s="5">
        <v>2021</v>
      </c>
      <c r="D67" s="5">
        <v>0</v>
      </c>
    </row>
    <row r="68" spans="1:4" x14ac:dyDescent="0.25">
      <c r="A68" s="5"/>
      <c r="B68" s="5"/>
      <c r="C68" s="5">
        <v>2022</v>
      </c>
      <c r="D68" s="5">
        <v>0</v>
      </c>
    </row>
    <row r="69" spans="1:4" x14ac:dyDescent="0.25">
      <c r="A69" s="5"/>
      <c r="B69" s="5"/>
      <c r="C69" s="5">
        <v>2023</v>
      </c>
      <c r="D69" s="5">
        <v>0</v>
      </c>
    </row>
    <row r="70" spans="1:4" x14ac:dyDescent="0.25">
      <c r="A70" s="5">
        <v>14</v>
      </c>
      <c r="B70" s="5" t="s">
        <v>81</v>
      </c>
      <c r="C70" s="5">
        <v>2019</v>
      </c>
      <c r="D70" s="5">
        <v>0</v>
      </c>
    </row>
    <row r="71" spans="1:4" x14ac:dyDescent="0.25">
      <c r="A71" s="5"/>
      <c r="B71" s="5"/>
      <c r="C71" s="5">
        <v>2020</v>
      </c>
      <c r="D71" s="5">
        <v>0</v>
      </c>
    </row>
    <row r="72" spans="1:4" x14ac:dyDescent="0.25">
      <c r="A72" s="5"/>
      <c r="B72" s="5"/>
      <c r="C72" s="5">
        <v>2021</v>
      </c>
      <c r="D72" s="5">
        <v>0</v>
      </c>
    </row>
    <row r="73" spans="1:4" x14ac:dyDescent="0.25">
      <c r="A73" s="5"/>
      <c r="B73" s="5"/>
      <c r="C73" s="5">
        <v>2022</v>
      </c>
      <c r="D73" s="5">
        <v>0</v>
      </c>
    </row>
    <row r="74" spans="1:4" x14ac:dyDescent="0.25">
      <c r="A74" s="5"/>
      <c r="B74" s="5"/>
      <c r="C74" s="5">
        <v>2023</v>
      </c>
      <c r="D74" s="5">
        <v>0</v>
      </c>
    </row>
    <row r="75" spans="1:4" x14ac:dyDescent="0.25">
      <c r="A75" s="37">
        <v>15</v>
      </c>
      <c r="B75" s="37" t="s">
        <v>49</v>
      </c>
      <c r="C75" s="37">
        <v>2019</v>
      </c>
      <c r="D75" s="37">
        <v>0</v>
      </c>
    </row>
    <row r="76" spans="1:4" x14ac:dyDescent="0.25">
      <c r="A76" s="37"/>
      <c r="B76" s="37"/>
      <c r="C76" s="37">
        <v>2020</v>
      </c>
      <c r="D76" s="37">
        <v>0</v>
      </c>
    </row>
    <row r="77" spans="1:4" x14ac:dyDescent="0.25">
      <c r="A77" s="37"/>
      <c r="B77" s="37"/>
      <c r="C77" s="37">
        <v>2021</v>
      </c>
      <c r="D77" s="37">
        <v>0</v>
      </c>
    </row>
    <row r="78" spans="1:4" x14ac:dyDescent="0.25">
      <c r="A78" s="37"/>
      <c r="B78" s="37"/>
      <c r="C78" s="37">
        <v>2022</v>
      </c>
      <c r="D78" s="37">
        <v>0</v>
      </c>
    </row>
    <row r="79" spans="1:4" x14ac:dyDescent="0.25">
      <c r="A79" s="37"/>
      <c r="B79" s="37"/>
      <c r="C79" s="37">
        <v>2023</v>
      </c>
      <c r="D79" s="37">
        <v>0</v>
      </c>
    </row>
    <row r="80" spans="1:4" x14ac:dyDescent="0.25">
      <c r="A80" s="37">
        <v>16</v>
      </c>
      <c r="B80" s="37" t="s">
        <v>13</v>
      </c>
      <c r="C80" s="37">
        <v>2019</v>
      </c>
      <c r="D80" s="37">
        <v>1</v>
      </c>
    </row>
    <row r="81" spans="1:4" x14ac:dyDescent="0.25">
      <c r="A81" s="37"/>
      <c r="B81" s="37"/>
      <c r="C81" s="37">
        <v>2020</v>
      </c>
      <c r="D81" s="37">
        <v>1</v>
      </c>
    </row>
    <row r="82" spans="1:4" x14ac:dyDescent="0.25">
      <c r="A82" s="37"/>
      <c r="B82" s="37"/>
      <c r="C82" s="37">
        <v>2021</v>
      </c>
      <c r="D82" s="37">
        <v>1</v>
      </c>
    </row>
    <row r="83" spans="1:4" x14ac:dyDescent="0.25">
      <c r="A83" s="37"/>
      <c r="B83" s="37"/>
      <c r="C83" s="37">
        <v>2022</v>
      </c>
      <c r="D83" s="37">
        <v>1</v>
      </c>
    </row>
    <row r="84" spans="1:4" x14ac:dyDescent="0.25">
      <c r="A84" s="37"/>
      <c r="B84" s="37"/>
      <c r="C84" s="37">
        <v>2023</v>
      </c>
      <c r="D84" s="37">
        <v>1</v>
      </c>
    </row>
    <row r="85" spans="1:4" x14ac:dyDescent="0.25">
      <c r="A85" s="37">
        <v>17</v>
      </c>
      <c r="B85" s="37" t="s">
        <v>15</v>
      </c>
      <c r="C85" s="37">
        <v>2019</v>
      </c>
      <c r="D85" s="37">
        <v>1</v>
      </c>
    </row>
    <row r="86" spans="1:4" x14ac:dyDescent="0.25">
      <c r="A86" s="37"/>
      <c r="B86" s="37"/>
      <c r="C86" s="37">
        <v>2020</v>
      </c>
      <c r="D86" s="37">
        <v>1</v>
      </c>
    </row>
    <row r="87" spans="1:4" x14ac:dyDescent="0.25">
      <c r="A87" s="37"/>
      <c r="B87" s="37"/>
      <c r="C87" s="37">
        <v>2021</v>
      </c>
      <c r="D87" s="37">
        <v>1</v>
      </c>
    </row>
    <row r="88" spans="1:4" x14ac:dyDescent="0.25">
      <c r="A88" s="37"/>
      <c r="B88" s="37"/>
      <c r="C88" s="37">
        <v>2022</v>
      </c>
      <c r="D88" s="37">
        <v>1</v>
      </c>
    </row>
    <row r="89" spans="1:4" x14ac:dyDescent="0.25">
      <c r="A89" s="37"/>
      <c r="B89" s="37"/>
      <c r="C89" s="37">
        <v>2023</v>
      </c>
      <c r="D89" s="37">
        <v>1</v>
      </c>
    </row>
    <row r="90" spans="1:4" x14ac:dyDescent="0.25">
      <c r="A90" s="5">
        <v>18</v>
      </c>
      <c r="B90" s="5" t="s">
        <v>51</v>
      </c>
      <c r="C90" s="5">
        <v>2019</v>
      </c>
      <c r="D90" s="5">
        <v>0</v>
      </c>
    </row>
    <row r="91" spans="1:4" x14ac:dyDescent="0.25">
      <c r="A91" s="5"/>
      <c r="B91" s="5"/>
      <c r="C91" s="5">
        <v>2020</v>
      </c>
      <c r="D91" s="5">
        <v>0</v>
      </c>
    </row>
    <row r="92" spans="1:4" x14ac:dyDescent="0.25">
      <c r="A92" s="5"/>
      <c r="B92" s="5"/>
      <c r="C92" s="5">
        <v>2021</v>
      </c>
      <c r="D92" s="5">
        <v>0</v>
      </c>
    </row>
    <row r="93" spans="1:4" x14ac:dyDescent="0.25">
      <c r="A93" s="5"/>
      <c r="B93" s="5"/>
      <c r="C93" s="5">
        <v>2022</v>
      </c>
      <c r="D93" s="5">
        <v>0</v>
      </c>
    </row>
    <row r="94" spans="1:4" x14ac:dyDescent="0.25">
      <c r="A94" s="5"/>
      <c r="B94" s="5"/>
      <c r="C94" s="5">
        <v>2023</v>
      </c>
      <c r="D94" s="5">
        <v>0</v>
      </c>
    </row>
    <row r="95" spans="1:4" x14ac:dyDescent="0.25">
      <c r="A95" s="5">
        <v>19</v>
      </c>
      <c r="B95" s="5" t="s">
        <v>11</v>
      </c>
      <c r="C95" s="5">
        <v>2019</v>
      </c>
      <c r="D95" s="5">
        <v>1</v>
      </c>
    </row>
    <row r="96" spans="1:4" x14ac:dyDescent="0.25">
      <c r="A96" s="5"/>
      <c r="B96" s="5"/>
      <c r="C96" s="5">
        <v>2020</v>
      </c>
      <c r="D96" s="5">
        <v>1</v>
      </c>
    </row>
    <row r="97" spans="1:5" x14ac:dyDescent="0.25">
      <c r="A97" s="5"/>
      <c r="B97" s="5"/>
      <c r="C97" s="5">
        <v>2021</v>
      </c>
      <c r="D97" s="5">
        <v>1</v>
      </c>
    </row>
    <row r="98" spans="1:5" x14ac:dyDescent="0.25">
      <c r="A98" s="5"/>
      <c r="B98" s="5"/>
      <c r="C98" s="5">
        <v>2022</v>
      </c>
      <c r="D98" s="5">
        <v>1</v>
      </c>
    </row>
    <row r="99" spans="1:5" x14ac:dyDescent="0.25">
      <c r="A99" s="5"/>
      <c r="B99" s="5"/>
      <c r="C99" s="5">
        <v>2023</v>
      </c>
      <c r="D99" s="5">
        <v>1</v>
      </c>
    </row>
    <row r="100" spans="1:5" x14ac:dyDescent="0.25">
      <c r="A100" s="5">
        <v>20</v>
      </c>
      <c r="B100" s="5" t="s">
        <v>26</v>
      </c>
      <c r="C100" s="5">
        <v>2019</v>
      </c>
      <c r="D100" s="5">
        <v>1</v>
      </c>
    </row>
    <row r="101" spans="1:5" x14ac:dyDescent="0.25">
      <c r="A101" s="5"/>
      <c r="B101" s="5"/>
      <c r="C101" s="5">
        <v>2020</v>
      </c>
      <c r="D101" s="5">
        <v>1</v>
      </c>
    </row>
    <row r="102" spans="1:5" x14ac:dyDescent="0.25">
      <c r="A102" s="5"/>
      <c r="B102" s="5"/>
      <c r="C102" s="5">
        <v>2021</v>
      </c>
      <c r="D102" s="5">
        <v>1</v>
      </c>
    </row>
    <row r="103" spans="1:5" x14ac:dyDescent="0.25">
      <c r="A103" s="5"/>
      <c r="B103" s="5"/>
      <c r="C103" s="5">
        <v>2022</v>
      </c>
      <c r="D103" s="5">
        <v>1</v>
      </c>
    </row>
    <row r="104" spans="1:5" x14ac:dyDescent="0.25">
      <c r="A104" s="5"/>
      <c r="B104" s="5"/>
      <c r="C104" s="5">
        <v>2023</v>
      </c>
      <c r="D104" s="5">
        <v>1</v>
      </c>
    </row>
    <row r="105" spans="1:5" x14ac:dyDescent="0.25">
      <c r="A105" s="5">
        <v>21</v>
      </c>
      <c r="B105" s="5" t="s">
        <v>30</v>
      </c>
      <c r="C105" s="5">
        <v>2019</v>
      </c>
      <c r="D105" s="5">
        <v>1</v>
      </c>
    </row>
    <row r="106" spans="1:5" x14ac:dyDescent="0.25">
      <c r="A106" s="5"/>
      <c r="B106" s="5"/>
      <c r="C106" s="5">
        <v>2020</v>
      </c>
      <c r="D106" s="5">
        <v>1</v>
      </c>
    </row>
    <row r="107" spans="1:5" x14ac:dyDescent="0.25">
      <c r="A107" s="5"/>
      <c r="B107" s="5"/>
      <c r="C107" s="5">
        <v>2021</v>
      </c>
      <c r="D107" s="5">
        <v>1</v>
      </c>
    </row>
    <row r="108" spans="1:5" x14ac:dyDescent="0.25">
      <c r="A108" s="5"/>
      <c r="B108" s="5"/>
      <c r="C108" s="5">
        <v>2022</v>
      </c>
      <c r="D108" s="5">
        <v>1</v>
      </c>
      <c r="E108" t="s">
        <v>206</v>
      </c>
    </row>
    <row r="109" spans="1:5" x14ac:dyDescent="0.25">
      <c r="A109" s="5"/>
      <c r="B109" s="5"/>
      <c r="C109" s="5">
        <v>2023</v>
      </c>
      <c r="D109" s="5">
        <v>1</v>
      </c>
      <c r="E109" t="s">
        <v>207</v>
      </c>
    </row>
    <row r="110" spans="1:5" x14ac:dyDescent="0.25">
      <c r="A110" s="5">
        <v>22</v>
      </c>
      <c r="B110" s="5" t="s">
        <v>37</v>
      </c>
      <c r="C110" s="5">
        <v>2019</v>
      </c>
      <c r="D110" s="5">
        <v>0</v>
      </c>
    </row>
    <row r="111" spans="1:5" x14ac:dyDescent="0.25">
      <c r="A111" s="5"/>
      <c r="B111" s="5"/>
      <c r="C111" s="5">
        <v>2020</v>
      </c>
      <c r="D111" s="5">
        <v>0</v>
      </c>
    </row>
    <row r="112" spans="1:5" x14ac:dyDescent="0.25">
      <c r="A112" s="5"/>
      <c r="B112" s="5"/>
      <c r="C112" s="5">
        <v>2021</v>
      </c>
      <c r="D112" s="5">
        <v>0</v>
      </c>
    </row>
    <row r="113" spans="1:4" x14ac:dyDescent="0.25">
      <c r="A113" s="5"/>
      <c r="B113" s="5"/>
      <c r="C113" s="5">
        <v>2022</v>
      </c>
      <c r="D113" s="5">
        <v>0</v>
      </c>
    </row>
    <row r="114" spans="1:4" x14ac:dyDescent="0.25">
      <c r="A114" s="5"/>
      <c r="B114" s="5"/>
      <c r="C114" s="5">
        <v>2023</v>
      </c>
      <c r="D114" s="5">
        <v>0</v>
      </c>
    </row>
    <row r="115" spans="1:4" x14ac:dyDescent="0.25">
      <c r="A115" s="5">
        <v>23</v>
      </c>
      <c r="B115" s="5" t="s">
        <v>44</v>
      </c>
      <c r="C115" s="5">
        <v>2019</v>
      </c>
      <c r="D115" s="5">
        <v>1</v>
      </c>
    </row>
    <row r="116" spans="1:4" x14ac:dyDescent="0.25">
      <c r="A116" s="5"/>
      <c r="B116" s="5"/>
      <c r="C116" s="5">
        <v>2020</v>
      </c>
      <c r="D116" s="5">
        <v>1</v>
      </c>
    </row>
    <row r="117" spans="1:4" x14ac:dyDescent="0.25">
      <c r="A117" s="5"/>
      <c r="B117" s="5"/>
      <c r="C117" s="5">
        <v>2021</v>
      </c>
      <c r="D117" s="5">
        <v>1</v>
      </c>
    </row>
    <row r="118" spans="1:4" x14ac:dyDescent="0.25">
      <c r="A118" s="5"/>
      <c r="B118" s="5"/>
      <c r="C118" s="5">
        <v>2022</v>
      </c>
      <c r="D118" s="5">
        <v>1</v>
      </c>
    </row>
    <row r="119" spans="1:4" x14ac:dyDescent="0.25">
      <c r="A119" s="5"/>
      <c r="B119" s="5"/>
      <c r="C119" s="5">
        <v>2023</v>
      </c>
      <c r="D119" s="5">
        <v>1</v>
      </c>
    </row>
    <row r="120" spans="1:4" x14ac:dyDescent="0.25">
      <c r="A120" s="5">
        <v>24</v>
      </c>
      <c r="B120" s="5" t="s">
        <v>48</v>
      </c>
      <c r="C120" s="5">
        <v>2019</v>
      </c>
      <c r="D120" s="5">
        <v>0</v>
      </c>
    </row>
    <row r="121" spans="1:4" x14ac:dyDescent="0.25">
      <c r="A121" s="5"/>
      <c r="B121" s="5"/>
      <c r="C121" s="5">
        <v>2020</v>
      </c>
      <c r="D121" s="5">
        <v>0</v>
      </c>
    </row>
    <row r="122" spans="1:4" x14ac:dyDescent="0.25">
      <c r="A122" s="5"/>
      <c r="B122" s="5"/>
      <c r="C122" s="5">
        <v>2021</v>
      </c>
      <c r="D122" s="5">
        <v>0</v>
      </c>
    </row>
    <row r="123" spans="1:4" x14ac:dyDescent="0.25">
      <c r="A123" s="5"/>
      <c r="B123" s="5"/>
      <c r="C123" s="5">
        <v>2022</v>
      </c>
      <c r="D123" s="5">
        <v>0</v>
      </c>
    </row>
    <row r="124" spans="1:4" x14ac:dyDescent="0.25">
      <c r="A124" s="5"/>
      <c r="B124" s="5"/>
      <c r="C124" s="5">
        <v>2023</v>
      </c>
      <c r="D124" s="5">
        <v>0</v>
      </c>
    </row>
    <row r="125" spans="1:4" x14ac:dyDescent="0.25">
      <c r="A125" s="5">
        <v>25</v>
      </c>
      <c r="B125" s="5" t="s">
        <v>50</v>
      </c>
      <c r="C125" s="5">
        <v>2019</v>
      </c>
      <c r="D125" s="5">
        <v>1</v>
      </c>
    </row>
    <row r="126" spans="1:4" x14ac:dyDescent="0.25">
      <c r="A126" s="5"/>
      <c r="B126" s="5"/>
      <c r="C126" s="5">
        <v>2020</v>
      </c>
      <c r="D126" s="5">
        <v>1</v>
      </c>
    </row>
    <row r="127" spans="1:4" x14ac:dyDescent="0.25">
      <c r="A127" s="5"/>
      <c r="B127" s="5"/>
      <c r="C127" s="5">
        <v>2021</v>
      </c>
      <c r="D127" s="5">
        <v>1</v>
      </c>
    </row>
    <row r="128" spans="1:4" x14ac:dyDescent="0.25">
      <c r="A128" s="5"/>
      <c r="B128" s="5"/>
      <c r="C128" s="5">
        <v>2022</v>
      </c>
      <c r="D128" s="5">
        <v>1</v>
      </c>
    </row>
    <row r="129" spans="1:4" x14ac:dyDescent="0.25">
      <c r="A129" s="5"/>
      <c r="B129" s="5"/>
      <c r="C129" s="5">
        <v>2023</v>
      </c>
      <c r="D129" s="5">
        <v>1</v>
      </c>
    </row>
    <row r="130" spans="1:4" x14ac:dyDescent="0.25">
      <c r="A130" s="5">
        <v>26</v>
      </c>
      <c r="B130" s="5" t="s">
        <v>169</v>
      </c>
      <c r="C130" s="5">
        <v>2019</v>
      </c>
      <c r="D130" s="5">
        <v>0</v>
      </c>
    </row>
    <row r="131" spans="1:4" x14ac:dyDescent="0.25">
      <c r="A131" s="5"/>
      <c r="B131" s="5"/>
      <c r="C131" s="5">
        <v>2020</v>
      </c>
      <c r="D131" s="5">
        <v>0</v>
      </c>
    </row>
    <row r="132" spans="1:4" x14ac:dyDescent="0.25">
      <c r="A132" s="5"/>
      <c r="B132" s="5"/>
      <c r="C132" s="5">
        <v>2021</v>
      </c>
      <c r="D132" s="5">
        <v>0</v>
      </c>
    </row>
    <row r="133" spans="1:4" x14ac:dyDescent="0.25">
      <c r="A133" s="5"/>
      <c r="B133" s="5"/>
      <c r="C133" s="5">
        <v>2022</v>
      </c>
      <c r="D133" s="5">
        <v>0</v>
      </c>
    </row>
    <row r="134" spans="1:4" x14ac:dyDescent="0.25">
      <c r="A134" s="5"/>
      <c r="B134" s="5"/>
      <c r="C134" s="5">
        <v>2023</v>
      </c>
      <c r="D134" s="5">
        <v>0</v>
      </c>
    </row>
    <row r="135" spans="1:4" x14ac:dyDescent="0.25">
      <c r="A135" s="5">
        <v>27</v>
      </c>
      <c r="B135" s="5" t="s">
        <v>108</v>
      </c>
      <c r="C135" s="5">
        <v>2019</v>
      </c>
      <c r="D135" s="5">
        <v>0</v>
      </c>
    </row>
    <row r="136" spans="1:4" x14ac:dyDescent="0.25">
      <c r="A136" s="5"/>
      <c r="B136" s="5"/>
      <c r="C136" s="5">
        <v>2020</v>
      </c>
      <c r="D136" s="5">
        <v>0</v>
      </c>
    </row>
    <row r="137" spans="1:4" x14ac:dyDescent="0.25">
      <c r="A137" s="5"/>
      <c r="B137" s="5"/>
      <c r="C137" s="5">
        <v>2021</v>
      </c>
      <c r="D137" s="5">
        <v>0</v>
      </c>
    </row>
    <row r="138" spans="1:4" x14ac:dyDescent="0.25">
      <c r="A138" s="5"/>
      <c r="B138" s="5"/>
      <c r="C138" s="5">
        <v>2022</v>
      </c>
      <c r="D138" s="5">
        <v>0</v>
      </c>
    </row>
    <row r="139" spans="1:4" x14ac:dyDescent="0.25">
      <c r="A139" s="5"/>
      <c r="B139" s="5"/>
      <c r="C139" s="5">
        <v>2023</v>
      </c>
      <c r="D139" s="5">
        <v>0</v>
      </c>
    </row>
  </sheetData>
  <mergeCells count="6">
    <mergeCell ref="A1:D1"/>
    <mergeCell ref="A2:D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8B629-48B4-4959-9954-17C07DF6DA65}">
  <dimension ref="A1:J135"/>
  <sheetViews>
    <sheetView topLeftCell="A86" zoomScale="90" zoomScaleNormal="90" workbookViewId="0">
      <selection activeCell="A55" sqref="A55"/>
    </sheetView>
  </sheetViews>
  <sheetFormatPr defaultRowHeight="15" x14ac:dyDescent="0.25"/>
  <cols>
    <col min="1" max="1" width="9.140625" style="62"/>
    <col min="2" max="2" width="12.85546875" customWidth="1"/>
    <col min="3" max="3" width="15.28515625" customWidth="1"/>
    <col min="4" max="4" width="14.140625" customWidth="1"/>
    <col min="5" max="5" width="12.5703125" style="62" customWidth="1"/>
    <col min="6" max="6" width="9.140625" style="62"/>
    <col min="7" max="8" width="9.140625" style="63"/>
  </cols>
  <sheetData>
    <row r="1" spans="1:10" x14ac:dyDescent="0.25">
      <c r="A1" s="62">
        <v>3</v>
      </c>
      <c r="B1">
        <v>0.141625</v>
      </c>
      <c r="C1">
        <v>0.80865799999999999</v>
      </c>
      <c r="D1">
        <v>-0.111</v>
      </c>
      <c r="E1" s="62">
        <v>0</v>
      </c>
      <c r="J1" s="45"/>
    </row>
    <row r="2" spans="1:10" x14ac:dyDescent="0.25">
      <c r="A2" s="62">
        <v>3</v>
      </c>
      <c r="B2">
        <v>0.20378499999999999</v>
      </c>
      <c r="C2">
        <v>0.78666700000000001</v>
      </c>
      <c r="D2">
        <v>-8.4000000000000005E-2</v>
      </c>
      <c r="E2" s="62">
        <v>0</v>
      </c>
      <c r="J2" s="45"/>
    </row>
    <row r="3" spans="1:10" x14ac:dyDescent="0.25">
      <c r="A3" s="62">
        <v>3</v>
      </c>
      <c r="B3">
        <v>0.22178899999999999</v>
      </c>
      <c r="C3">
        <v>0.78605599999999998</v>
      </c>
      <c r="D3">
        <v>-4.0000000000000001E-3</v>
      </c>
      <c r="E3" s="62">
        <v>0</v>
      </c>
      <c r="J3" s="45"/>
    </row>
    <row r="4" spans="1:10" x14ac:dyDescent="0.25">
      <c r="A4" s="62">
        <v>3</v>
      </c>
      <c r="B4">
        <v>0.18981500000000001</v>
      </c>
      <c r="C4">
        <v>0.78583700000000001</v>
      </c>
      <c r="D4">
        <v>-6.3E-2</v>
      </c>
      <c r="E4" s="62">
        <v>0</v>
      </c>
      <c r="J4" s="45"/>
    </row>
    <row r="5" spans="1:10" x14ac:dyDescent="0.25">
      <c r="A5" s="62">
        <v>3</v>
      </c>
      <c r="B5">
        <v>7.2582999999999995E-2</v>
      </c>
      <c r="C5">
        <v>0.77117100000000005</v>
      </c>
      <c r="D5">
        <v>-9.6000000000000002E-2</v>
      </c>
      <c r="E5" s="62">
        <v>0</v>
      </c>
      <c r="J5" s="45"/>
    </row>
    <row r="6" spans="1:10" x14ac:dyDescent="0.25">
      <c r="A6" s="62">
        <v>3</v>
      </c>
      <c r="B6">
        <v>4.0524999999999999E-2</v>
      </c>
      <c r="C6">
        <v>0.775231</v>
      </c>
      <c r="D6">
        <v>-0.152</v>
      </c>
      <c r="E6" s="62">
        <v>0</v>
      </c>
      <c r="J6" s="45"/>
    </row>
    <row r="7" spans="1:10" x14ac:dyDescent="0.25">
      <c r="A7" s="62">
        <v>3</v>
      </c>
      <c r="B7">
        <v>0.112821</v>
      </c>
      <c r="C7">
        <v>0.78782399999999997</v>
      </c>
      <c r="D7">
        <v>-6.4000000000000001E-2</v>
      </c>
      <c r="E7" s="62">
        <v>0</v>
      </c>
      <c r="J7" s="45"/>
    </row>
    <row r="8" spans="1:10" x14ac:dyDescent="0.25">
      <c r="A8" s="62">
        <v>3</v>
      </c>
      <c r="B8">
        <v>0.11704199999999999</v>
      </c>
      <c r="C8">
        <v>0.79305300000000001</v>
      </c>
      <c r="D8">
        <v>-7.4999999999999997E-2</v>
      </c>
      <c r="E8" s="62">
        <v>0</v>
      </c>
      <c r="J8" s="45"/>
    </row>
    <row r="9" spans="1:10" x14ac:dyDescent="0.25">
      <c r="A9" s="62">
        <v>3</v>
      </c>
      <c r="B9">
        <v>0.105013</v>
      </c>
      <c r="C9">
        <v>0.75870000000000004</v>
      </c>
      <c r="D9">
        <v>-0.14299999999999999</v>
      </c>
      <c r="E9" s="62">
        <v>0</v>
      </c>
      <c r="J9" s="45"/>
    </row>
    <row r="10" spans="1:10" x14ac:dyDescent="0.25">
      <c r="A10" s="62">
        <v>3</v>
      </c>
      <c r="B10">
        <v>0.10128</v>
      </c>
      <c r="C10">
        <v>0.787435</v>
      </c>
      <c r="D10">
        <v>-7.8E-2</v>
      </c>
      <c r="E10" s="62">
        <v>0</v>
      </c>
      <c r="J10" s="45"/>
    </row>
    <row r="11" spans="1:10" x14ac:dyDescent="0.25">
      <c r="A11" s="62">
        <v>3</v>
      </c>
      <c r="B11">
        <v>0.13404099999999999</v>
      </c>
      <c r="C11">
        <v>0.78576599999999996</v>
      </c>
      <c r="D11">
        <v>-0.123</v>
      </c>
      <c r="E11" s="62">
        <v>0</v>
      </c>
      <c r="J11" s="45"/>
    </row>
    <row r="12" spans="1:10" x14ac:dyDescent="0.25">
      <c r="A12" s="62">
        <v>3</v>
      </c>
      <c r="B12">
        <v>0.115498</v>
      </c>
      <c r="C12">
        <v>0.785968</v>
      </c>
      <c r="D12">
        <v>-6.3E-2</v>
      </c>
      <c r="E12" s="62">
        <v>0</v>
      </c>
      <c r="J12" s="45"/>
    </row>
    <row r="13" spans="1:10" x14ac:dyDescent="0.25">
      <c r="A13" s="62">
        <v>3</v>
      </c>
      <c r="B13">
        <v>0.14114099999999999</v>
      </c>
      <c r="C13">
        <v>0.78623399999999999</v>
      </c>
      <c r="D13">
        <v>-0.13800000000000001</v>
      </c>
      <c r="E13" s="62">
        <v>0</v>
      </c>
      <c r="J13" s="45"/>
    </row>
    <row r="14" spans="1:10" x14ac:dyDescent="0.25">
      <c r="A14" s="62">
        <v>3</v>
      </c>
      <c r="B14">
        <v>0.22287399999999999</v>
      </c>
      <c r="C14">
        <v>0.77057799999999999</v>
      </c>
      <c r="D14">
        <v>3.6999999999999998E-2</v>
      </c>
      <c r="E14" s="62">
        <v>0</v>
      </c>
      <c r="J14" s="45"/>
    </row>
    <row r="15" spans="1:10" x14ac:dyDescent="0.25">
      <c r="A15" s="62">
        <v>3</v>
      </c>
      <c r="B15">
        <v>0.100741</v>
      </c>
      <c r="C15">
        <v>0.74961999999999995</v>
      </c>
      <c r="D15" s="45">
        <v>-7.0000000000000007E-2</v>
      </c>
      <c r="E15" s="62">
        <v>0</v>
      </c>
      <c r="J15" s="45"/>
    </row>
    <row r="16" spans="1:10" x14ac:dyDescent="0.25">
      <c r="A16" s="62">
        <v>3</v>
      </c>
      <c r="B16">
        <v>0.143646</v>
      </c>
      <c r="C16">
        <v>0.78048799999999996</v>
      </c>
      <c r="D16">
        <v>-0.13800000000000001</v>
      </c>
      <c r="E16" s="62">
        <v>0</v>
      </c>
      <c r="J16" s="45"/>
    </row>
    <row r="17" spans="1:10" x14ac:dyDescent="0.25">
      <c r="A17" s="62">
        <v>3</v>
      </c>
      <c r="B17">
        <v>0.17600099999999999</v>
      </c>
      <c r="C17">
        <v>0.78197399999999995</v>
      </c>
      <c r="D17">
        <v>1.7000000000000001E-2</v>
      </c>
      <c r="E17" s="62">
        <v>0</v>
      </c>
      <c r="J17" s="45"/>
    </row>
    <row r="18" spans="1:10" x14ac:dyDescent="0.25">
      <c r="A18" s="62">
        <v>3</v>
      </c>
      <c r="B18">
        <v>0.16523499999999999</v>
      </c>
      <c r="C18">
        <v>0.79485300000000003</v>
      </c>
      <c r="D18">
        <v>5.6000000000000001E-2</v>
      </c>
      <c r="E18" s="62">
        <v>0</v>
      </c>
      <c r="J18" s="45"/>
    </row>
    <row r="19" spans="1:10" x14ac:dyDescent="0.25">
      <c r="A19" s="62">
        <v>3</v>
      </c>
      <c r="B19">
        <v>6.1359999999999998E-2</v>
      </c>
      <c r="C19">
        <v>0.67464400000000002</v>
      </c>
      <c r="D19" s="45">
        <v>-0.09</v>
      </c>
      <c r="E19" s="62">
        <v>1</v>
      </c>
      <c r="J19" s="45"/>
    </row>
    <row r="20" spans="1:10" x14ac:dyDescent="0.25">
      <c r="A20" s="62">
        <v>3</v>
      </c>
      <c r="B20">
        <v>5.3649000000000002E-2</v>
      </c>
      <c r="C20">
        <v>0.70431600000000005</v>
      </c>
      <c r="D20">
        <v>-6.7000000000000004E-2</v>
      </c>
      <c r="E20" s="62">
        <v>1</v>
      </c>
      <c r="J20" s="45"/>
    </row>
    <row r="21" spans="1:10" x14ac:dyDescent="0.25">
      <c r="A21" s="62">
        <v>3</v>
      </c>
      <c r="B21">
        <v>6.2466000000000001E-2</v>
      </c>
      <c r="C21">
        <v>0.77500800000000003</v>
      </c>
      <c r="D21" s="45">
        <v>-0.04</v>
      </c>
      <c r="E21" s="62">
        <v>1</v>
      </c>
      <c r="J21" s="45"/>
    </row>
    <row r="22" spans="1:10" x14ac:dyDescent="0.25">
      <c r="A22" s="62">
        <v>3</v>
      </c>
      <c r="B22">
        <v>5.0946999999999999E-2</v>
      </c>
      <c r="C22">
        <v>0.74622500000000003</v>
      </c>
      <c r="D22">
        <v>-3.6999999999999998E-2</v>
      </c>
      <c r="E22" s="62">
        <v>1</v>
      </c>
      <c r="J22" s="45"/>
    </row>
    <row r="23" spans="1:10" x14ac:dyDescent="0.25">
      <c r="A23" s="62">
        <v>3</v>
      </c>
      <c r="B23">
        <v>6.1600000000000002E-2</v>
      </c>
      <c r="C23">
        <v>0.73605200000000004</v>
      </c>
      <c r="D23">
        <v>-4.3999999999999997E-2</v>
      </c>
      <c r="E23" s="62">
        <v>1</v>
      </c>
      <c r="J23" s="45"/>
    </row>
    <row r="24" spans="1:10" x14ac:dyDescent="0.25">
      <c r="A24" s="62">
        <v>3</v>
      </c>
      <c r="B24">
        <v>0.179311</v>
      </c>
      <c r="C24">
        <v>0.76968499999999995</v>
      </c>
      <c r="D24">
        <v>-0.13500000000000001</v>
      </c>
      <c r="E24" s="62">
        <v>1</v>
      </c>
      <c r="J24" s="45"/>
    </row>
    <row r="25" spans="1:10" x14ac:dyDescent="0.25">
      <c r="A25" s="62">
        <v>3</v>
      </c>
      <c r="B25">
        <v>0.18847900000000001</v>
      </c>
      <c r="C25">
        <v>0.78997499999999998</v>
      </c>
      <c r="D25" s="45">
        <v>0.05</v>
      </c>
      <c r="E25" s="62">
        <v>1</v>
      </c>
      <c r="J25" s="45"/>
    </row>
    <row r="26" spans="1:10" x14ac:dyDescent="0.25">
      <c r="A26" s="62">
        <v>4</v>
      </c>
      <c r="B26">
        <v>0.136462</v>
      </c>
      <c r="C26">
        <v>0.780443</v>
      </c>
      <c r="D26">
        <v>6.2E-2</v>
      </c>
      <c r="E26" s="62">
        <v>1</v>
      </c>
      <c r="J26" s="45"/>
    </row>
    <row r="27" spans="1:10" x14ac:dyDescent="0.25">
      <c r="A27" s="62">
        <v>3</v>
      </c>
      <c r="B27">
        <v>9.6988000000000005E-2</v>
      </c>
      <c r="C27">
        <v>0.78017000000000003</v>
      </c>
      <c r="D27">
        <v>3.2000000000000001E-2</v>
      </c>
      <c r="E27" s="62">
        <v>1</v>
      </c>
      <c r="J27" s="45"/>
    </row>
    <row r="28" spans="1:10" x14ac:dyDescent="0.25">
      <c r="A28" s="62">
        <v>3</v>
      </c>
      <c r="B28">
        <v>9.8237000000000005E-2</v>
      </c>
      <c r="C28">
        <v>0.72040000000000004</v>
      </c>
      <c r="D28">
        <v>-0.156</v>
      </c>
      <c r="E28" s="62">
        <v>1</v>
      </c>
      <c r="J28" s="45"/>
    </row>
    <row r="29" spans="1:10" x14ac:dyDescent="0.25">
      <c r="A29" s="62">
        <v>3</v>
      </c>
      <c r="B29">
        <v>0.107123</v>
      </c>
      <c r="C29">
        <v>0.75408699999999995</v>
      </c>
      <c r="D29">
        <v>-8.2000000000000003E-2</v>
      </c>
      <c r="E29" s="62">
        <v>0</v>
      </c>
      <c r="J29" s="45"/>
    </row>
    <row r="30" spans="1:10" x14ac:dyDescent="0.25">
      <c r="A30" s="62">
        <v>4</v>
      </c>
      <c r="B30">
        <v>0.106089</v>
      </c>
      <c r="C30">
        <v>0.78176400000000001</v>
      </c>
      <c r="D30">
        <v>-9.4E-2</v>
      </c>
      <c r="E30" s="62">
        <v>0</v>
      </c>
      <c r="J30" s="45"/>
    </row>
    <row r="31" spans="1:10" x14ac:dyDescent="0.25">
      <c r="A31" s="62">
        <v>3</v>
      </c>
      <c r="B31">
        <v>6.0803000000000003E-2</v>
      </c>
      <c r="C31">
        <v>0.781501</v>
      </c>
      <c r="D31">
        <v>-1.9E-2</v>
      </c>
      <c r="E31" s="62">
        <v>0</v>
      </c>
      <c r="J31" s="45"/>
    </row>
    <row r="32" spans="1:10" x14ac:dyDescent="0.25">
      <c r="A32" s="62">
        <v>3</v>
      </c>
      <c r="B32">
        <v>8.8438000000000003E-2</v>
      </c>
      <c r="C32">
        <v>0.78612099999999996</v>
      </c>
      <c r="D32">
        <v>-7.0000000000000001E-3</v>
      </c>
      <c r="E32" s="62">
        <v>0</v>
      </c>
      <c r="J32" s="45"/>
    </row>
    <row r="33" spans="1:10" x14ac:dyDescent="0.25">
      <c r="A33" s="62">
        <v>3</v>
      </c>
      <c r="B33">
        <v>0.135937</v>
      </c>
      <c r="C33">
        <v>0.79264699999999999</v>
      </c>
      <c r="D33">
        <v>-0.10299999999999999</v>
      </c>
      <c r="E33" s="62">
        <v>0</v>
      </c>
      <c r="J33" s="45"/>
    </row>
    <row r="34" spans="1:10" x14ac:dyDescent="0.25">
      <c r="A34" s="62">
        <v>3</v>
      </c>
      <c r="B34">
        <v>5.0515999999999998E-2</v>
      </c>
      <c r="C34">
        <v>0.68141600000000002</v>
      </c>
      <c r="D34">
        <v>-8.1000000000000003E-2</v>
      </c>
      <c r="E34" s="62">
        <v>1</v>
      </c>
      <c r="J34" s="45"/>
    </row>
    <row r="35" spans="1:10" x14ac:dyDescent="0.25">
      <c r="A35" s="62">
        <v>3</v>
      </c>
      <c r="B35">
        <v>6.7125000000000004E-2</v>
      </c>
      <c r="C35">
        <v>0.74815500000000001</v>
      </c>
      <c r="D35">
        <v>-9.2999999999999999E-2</v>
      </c>
      <c r="E35" s="62">
        <v>1</v>
      </c>
      <c r="J35" s="45"/>
    </row>
    <row r="36" spans="1:10" x14ac:dyDescent="0.25">
      <c r="A36" s="62">
        <v>3</v>
      </c>
      <c r="B36">
        <v>0.104652</v>
      </c>
      <c r="C36">
        <v>0.75464500000000001</v>
      </c>
      <c r="D36" s="45">
        <v>-0.1</v>
      </c>
      <c r="E36" s="62">
        <v>1</v>
      </c>
      <c r="J36" s="45"/>
    </row>
    <row r="37" spans="1:10" x14ac:dyDescent="0.25">
      <c r="A37" s="62">
        <v>3</v>
      </c>
      <c r="B37">
        <v>8.4518999999999997E-2</v>
      </c>
      <c r="C37">
        <v>0.778756</v>
      </c>
      <c r="D37">
        <v>-7.6999999999999999E-2</v>
      </c>
      <c r="E37" s="62">
        <v>1</v>
      </c>
      <c r="J37" s="45"/>
    </row>
    <row r="38" spans="1:10" x14ac:dyDescent="0.25">
      <c r="A38" s="62">
        <v>3</v>
      </c>
      <c r="B38">
        <v>1.5077E-2</v>
      </c>
      <c r="C38">
        <v>0.67283599999999999</v>
      </c>
      <c r="D38">
        <v>-8.0000000000000002E-3</v>
      </c>
      <c r="E38" s="62">
        <v>0</v>
      </c>
      <c r="J38" s="45"/>
    </row>
    <row r="39" spans="1:10" x14ac:dyDescent="0.25">
      <c r="A39" s="62">
        <v>3</v>
      </c>
      <c r="B39">
        <v>4.2423000000000002E-2</v>
      </c>
      <c r="C39">
        <v>0.73929</v>
      </c>
      <c r="D39">
        <v>-8.0000000000000002E-3</v>
      </c>
      <c r="E39" s="62">
        <v>0</v>
      </c>
      <c r="J39" s="45"/>
    </row>
    <row r="40" spans="1:10" x14ac:dyDescent="0.25">
      <c r="A40" s="62">
        <v>3</v>
      </c>
      <c r="B40">
        <v>5.6829999999999999E-2</v>
      </c>
      <c r="C40">
        <v>0.79150900000000002</v>
      </c>
      <c r="D40">
        <v>-6.2E-2</v>
      </c>
      <c r="E40" s="62">
        <v>0</v>
      </c>
      <c r="J40" s="45"/>
    </row>
    <row r="41" spans="1:10" x14ac:dyDescent="0.25">
      <c r="A41" s="62">
        <v>3</v>
      </c>
      <c r="B41">
        <v>5.4945000000000001E-2</v>
      </c>
      <c r="C41">
        <v>0.76373599999999997</v>
      </c>
      <c r="D41" s="45">
        <v>-0.08</v>
      </c>
      <c r="E41" s="62">
        <v>0</v>
      </c>
      <c r="J41" s="45"/>
    </row>
    <row r="42" spans="1:10" x14ac:dyDescent="0.25">
      <c r="A42" s="62">
        <v>3</v>
      </c>
      <c r="B42">
        <v>7.2453000000000004E-2</v>
      </c>
      <c r="C42">
        <v>0.80988400000000005</v>
      </c>
      <c r="D42">
        <v>3.3000000000000002E-2</v>
      </c>
      <c r="E42" s="62">
        <v>0</v>
      </c>
      <c r="J42" s="45"/>
    </row>
    <row r="43" spans="1:10" x14ac:dyDescent="0.25">
      <c r="A43" s="62">
        <v>3</v>
      </c>
      <c r="B43">
        <v>6.0877000000000001E-2</v>
      </c>
      <c r="C43">
        <v>0.80406599999999995</v>
      </c>
      <c r="D43">
        <v>-1.6E-2</v>
      </c>
      <c r="E43" s="62">
        <v>0</v>
      </c>
      <c r="J43" s="45"/>
    </row>
    <row r="44" spans="1:10" x14ac:dyDescent="0.25">
      <c r="A44" s="62">
        <v>3</v>
      </c>
      <c r="B44">
        <v>0.16747500000000001</v>
      </c>
      <c r="C44">
        <v>0.79498500000000005</v>
      </c>
      <c r="D44">
        <v>-4.8000000000000001E-2</v>
      </c>
      <c r="E44" s="62">
        <v>0</v>
      </c>
      <c r="J44" s="45"/>
    </row>
    <row r="45" spans="1:10" x14ac:dyDescent="0.25">
      <c r="A45" s="62">
        <v>3</v>
      </c>
      <c r="B45">
        <v>0.18226400000000001</v>
      </c>
      <c r="C45">
        <v>0.81259400000000004</v>
      </c>
      <c r="D45" s="45">
        <v>-0.13</v>
      </c>
      <c r="E45" s="62">
        <v>0</v>
      </c>
      <c r="J45" s="45"/>
    </row>
    <row r="46" spans="1:10" x14ac:dyDescent="0.25">
      <c r="A46" s="62">
        <v>3</v>
      </c>
      <c r="B46">
        <v>0.15757499999999999</v>
      </c>
      <c r="C46">
        <v>0.807087</v>
      </c>
      <c r="D46">
        <v>-2.4E-2</v>
      </c>
      <c r="E46" s="62">
        <v>0</v>
      </c>
      <c r="J46" s="45"/>
    </row>
    <row r="47" spans="1:10" x14ac:dyDescent="0.25">
      <c r="A47" s="62">
        <v>3</v>
      </c>
      <c r="B47">
        <v>0.13603999999999999</v>
      </c>
      <c r="C47">
        <v>0.82530000000000003</v>
      </c>
      <c r="D47">
        <v>-4.3999999999999997E-2</v>
      </c>
      <c r="E47" s="62">
        <v>0</v>
      </c>
      <c r="J47" s="45"/>
    </row>
    <row r="48" spans="1:10" x14ac:dyDescent="0.25">
      <c r="A48" s="62">
        <v>3</v>
      </c>
      <c r="B48">
        <v>3.8071000000000001E-2</v>
      </c>
      <c r="C48">
        <v>0.73029699999999997</v>
      </c>
      <c r="D48">
        <v>-3.5999999999999997E-2</v>
      </c>
      <c r="E48" s="62">
        <v>0</v>
      </c>
      <c r="J48" s="45"/>
    </row>
    <row r="49" spans="1:10" x14ac:dyDescent="0.25">
      <c r="A49" s="62">
        <v>3</v>
      </c>
      <c r="B49">
        <v>3.5033000000000002E-2</v>
      </c>
      <c r="C49">
        <v>0.755247</v>
      </c>
      <c r="D49">
        <v>1.6E-2</v>
      </c>
      <c r="E49" s="62">
        <v>0</v>
      </c>
      <c r="J49" s="45"/>
    </row>
    <row r="50" spans="1:10" x14ac:dyDescent="0.25">
      <c r="A50" s="62">
        <v>3</v>
      </c>
      <c r="B50">
        <v>3.7560000000000003E-2</v>
      </c>
      <c r="C50">
        <v>0.77420999999999995</v>
      </c>
      <c r="D50">
        <v>-7.9000000000000001E-2</v>
      </c>
      <c r="E50" s="62">
        <v>0</v>
      </c>
      <c r="J50" s="45"/>
    </row>
    <row r="51" spans="1:10" x14ac:dyDescent="0.25">
      <c r="A51" s="62">
        <v>3</v>
      </c>
      <c r="B51">
        <v>3.3854000000000002E-2</v>
      </c>
      <c r="C51">
        <v>0.78548099999999998</v>
      </c>
      <c r="D51" s="45">
        <v>-0.02</v>
      </c>
      <c r="E51" s="62">
        <v>0</v>
      </c>
      <c r="J51" s="45"/>
    </row>
    <row r="52" spans="1:10" x14ac:dyDescent="0.25">
      <c r="A52" s="62">
        <v>3</v>
      </c>
      <c r="B52">
        <v>2.3653E-2</v>
      </c>
      <c r="C52">
        <v>0.77902899999999997</v>
      </c>
      <c r="D52" s="45">
        <v>7.0000000000000007E-2</v>
      </c>
      <c r="E52" s="62">
        <v>0</v>
      </c>
      <c r="J52" s="45"/>
    </row>
    <row r="53" spans="1:10" x14ac:dyDescent="0.25">
      <c r="A53" s="62">
        <v>3</v>
      </c>
      <c r="B53">
        <v>0.156749</v>
      </c>
      <c r="C53">
        <v>0.75316000000000005</v>
      </c>
      <c r="D53">
        <v>-3.3000000000000002E-2</v>
      </c>
      <c r="E53" s="62">
        <v>0</v>
      </c>
      <c r="J53" s="45"/>
    </row>
    <row r="54" spans="1:10" x14ac:dyDescent="0.25">
      <c r="A54" s="62">
        <v>2</v>
      </c>
      <c r="B54">
        <v>0.12675900000000001</v>
      </c>
      <c r="C54">
        <v>0.78062100000000001</v>
      </c>
      <c r="D54">
        <v>-1.7000000000000001E-2</v>
      </c>
      <c r="E54" s="62">
        <v>0</v>
      </c>
      <c r="J54" s="45"/>
    </row>
    <row r="55" spans="1:10" x14ac:dyDescent="0.25">
      <c r="A55" s="62">
        <v>2</v>
      </c>
      <c r="B55">
        <v>0.17238000000000001</v>
      </c>
      <c r="C55">
        <v>0.82804800000000001</v>
      </c>
      <c r="D55">
        <v>-2.9000000000000001E-2</v>
      </c>
      <c r="E55" s="62">
        <v>0</v>
      </c>
      <c r="J55" s="45"/>
    </row>
    <row r="56" spans="1:10" x14ac:dyDescent="0.25">
      <c r="A56" s="62">
        <v>3</v>
      </c>
      <c r="B56">
        <v>0.138348</v>
      </c>
      <c r="C56">
        <v>0.75102899999999995</v>
      </c>
      <c r="D56">
        <v>-3.9E-2</v>
      </c>
      <c r="E56" s="62">
        <v>1</v>
      </c>
      <c r="J56" s="45"/>
    </row>
    <row r="57" spans="1:10" x14ac:dyDescent="0.25">
      <c r="A57" s="62">
        <v>3</v>
      </c>
      <c r="B57">
        <v>9.7808000000000006E-2</v>
      </c>
      <c r="C57">
        <v>0.79143399999999997</v>
      </c>
      <c r="D57">
        <v>-0.13700000000000001</v>
      </c>
      <c r="E57" s="62">
        <v>1</v>
      </c>
      <c r="J57" s="45"/>
    </row>
    <row r="58" spans="1:10" x14ac:dyDescent="0.25">
      <c r="A58" s="62">
        <v>3</v>
      </c>
      <c r="B58">
        <v>6.2306E-2</v>
      </c>
      <c r="C58">
        <v>0.76923799999999998</v>
      </c>
      <c r="D58">
        <v>-2.1000000000000001E-2</v>
      </c>
      <c r="E58" s="62">
        <v>1</v>
      </c>
      <c r="J58" s="45"/>
    </row>
    <row r="59" spans="1:10" x14ac:dyDescent="0.25">
      <c r="A59" s="62">
        <v>3</v>
      </c>
      <c r="B59">
        <v>3.1386999999999998E-2</v>
      </c>
      <c r="C59">
        <v>0.76229999999999998</v>
      </c>
      <c r="D59">
        <v>-8.5999999999999993E-2</v>
      </c>
      <c r="E59" s="62">
        <v>1</v>
      </c>
      <c r="J59" s="45"/>
    </row>
    <row r="60" spans="1:10" x14ac:dyDescent="0.25">
      <c r="A60" s="62">
        <v>3</v>
      </c>
      <c r="B60">
        <v>5.7592999999999998E-2</v>
      </c>
      <c r="C60">
        <v>0.77607599999999999</v>
      </c>
      <c r="D60">
        <v>1.4E-2</v>
      </c>
      <c r="E60" s="62">
        <v>1</v>
      </c>
      <c r="J60" s="45"/>
    </row>
    <row r="61" spans="1:10" x14ac:dyDescent="0.25">
      <c r="A61" s="62">
        <v>4</v>
      </c>
      <c r="B61">
        <v>0.269563</v>
      </c>
      <c r="C61">
        <v>0.75147600000000003</v>
      </c>
      <c r="D61">
        <v>-7.4999999999999997E-2</v>
      </c>
      <c r="E61" s="62">
        <v>1</v>
      </c>
      <c r="J61" s="45"/>
    </row>
    <row r="62" spans="1:10" x14ac:dyDescent="0.25">
      <c r="A62" s="62">
        <v>3</v>
      </c>
      <c r="B62">
        <v>0.134433</v>
      </c>
      <c r="C62">
        <v>0.77982600000000002</v>
      </c>
      <c r="D62">
        <v>-8.6999999999999994E-2</v>
      </c>
      <c r="E62" s="62">
        <v>1</v>
      </c>
      <c r="J62" s="45"/>
    </row>
    <row r="63" spans="1:10" x14ac:dyDescent="0.25">
      <c r="A63" s="62">
        <v>3</v>
      </c>
      <c r="B63">
        <v>0.115424</v>
      </c>
      <c r="C63">
        <v>0.764378</v>
      </c>
      <c r="D63">
        <v>-5.0999999999999997E-2</v>
      </c>
      <c r="E63" s="62">
        <v>1</v>
      </c>
      <c r="J63" s="45"/>
    </row>
    <row r="64" spans="1:10" x14ac:dyDescent="0.25">
      <c r="A64" s="62">
        <v>3</v>
      </c>
      <c r="B64">
        <v>0.146373</v>
      </c>
      <c r="C64">
        <v>0.78524300000000002</v>
      </c>
      <c r="D64">
        <v>1.9E-2</v>
      </c>
      <c r="E64" s="62">
        <v>1</v>
      </c>
      <c r="J64" s="45"/>
    </row>
    <row r="65" spans="1:10" x14ac:dyDescent="0.25">
      <c r="A65" s="62">
        <v>3</v>
      </c>
      <c r="B65">
        <v>0.106852</v>
      </c>
      <c r="C65">
        <v>0.80155699999999996</v>
      </c>
      <c r="D65">
        <v>-9.6000000000000002E-2</v>
      </c>
      <c r="E65" s="62">
        <v>0</v>
      </c>
      <c r="J65" s="45"/>
    </row>
    <row r="66" spans="1:10" x14ac:dyDescent="0.25">
      <c r="A66" s="62">
        <v>3</v>
      </c>
      <c r="B66">
        <v>9.3528E-2</v>
      </c>
      <c r="C66">
        <v>0.82312700000000005</v>
      </c>
      <c r="D66">
        <v>-6.7000000000000004E-2</v>
      </c>
      <c r="E66" s="62">
        <v>0</v>
      </c>
      <c r="J66" s="45"/>
    </row>
    <row r="67" spans="1:10" x14ac:dyDescent="0.25">
      <c r="A67" s="62">
        <v>3</v>
      </c>
      <c r="B67">
        <v>0.115107</v>
      </c>
      <c r="C67">
        <v>0.78142999999999996</v>
      </c>
      <c r="D67">
        <v>-9.6000000000000002E-2</v>
      </c>
      <c r="E67" s="62">
        <v>0</v>
      </c>
      <c r="J67" s="45"/>
    </row>
    <row r="68" spans="1:10" x14ac:dyDescent="0.25">
      <c r="A68" s="62">
        <v>3</v>
      </c>
      <c r="B68">
        <v>0.121196</v>
      </c>
      <c r="C68">
        <v>0.73621000000000003</v>
      </c>
      <c r="D68">
        <v>-4.4999999999999998E-2</v>
      </c>
      <c r="E68" s="62">
        <v>1</v>
      </c>
      <c r="J68" s="45"/>
    </row>
    <row r="69" spans="1:10" x14ac:dyDescent="0.25">
      <c r="A69" s="62">
        <v>3</v>
      </c>
      <c r="B69">
        <v>8.1578999999999999E-2</v>
      </c>
      <c r="C69">
        <v>0.75710599999999995</v>
      </c>
      <c r="D69">
        <v>3.4000000000000002E-2</v>
      </c>
      <c r="E69" s="62">
        <v>1</v>
      </c>
      <c r="J69" s="45"/>
    </row>
    <row r="70" spans="1:10" x14ac:dyDescent="0.25">
      <c r="A70" s="62">
        <v>3</v>
      </c>
      <c r="B70">
        <v>7.0341000000000001E-2</v>
      </c>
      <c r="C70">
        <v>0.69277599999999995</v>
      </c>
      <c r="D70">
        <v>-0.16900000000000001</v>
      </c>
      <c r="E70" s="62">
        <v>1</v>
      </c>
      <c r="J70" s="45"/>
    </row>
    <row r="71" spans="1:10" x14ac:dyDescent="0.25">
      <c r="A71" s="62">
        <v>3</v>
      </c>
      <c r="B71">
        <v>7.4347999999999997E-2</v>
      </c>
      <c r="C71">
        <v>0.74288900000000002</v>
      </c>
      <c r="D71">
        <v>8.1000000000000003E-2</v>
      </c>
      <c r="E71" s="62">
        <v>1</v>
      </c>
      <c r="J71" s="45"/>
    </row>
    <row r="72" spans="1:10" x14ac:dyDescent="0.25">
      <c r="A72" s="62">
        <v>3</v>
      </c>
      <c r="B72">
        <v>7.1656999999999998E-2</v>
      </c>
      <c r="C72">
        <v>0.76360700000000004</v>
      </c>
      <c r="D72">
        <v>2.5000000000000001E-2</v>
      </c>
      <c r="E72" s="62">
        <v>1</v>
      </c>
      <c r="J72" s="45"/>
    </row>
    <row r="73" spans="1:10" x14ac:dyDescent="0.25">
      <c r="A73" s="62">
        <v>3</v>
      </c>
      <c r="B73">
        <v>0.125223</v>
      </c>
      <c r="C73">
        <v>0.74577899999999997</v>
      </c>
      <c r="D73">
        <v>-1.4999999999999999E-2</v>
      </c>
      <c r="E73" s="62">
        <v>1</v>
      </c>
      <c r="J73" s="45"/>
    </row>
    <row r="74" spans="1:10" x14ac:dyDescent="0.25">
      <c r="A74" s="62">
        <v>3</v>
      </c>
      <c r="B74">
        <v>0.124073</v>
      </c>
      <c r="C74">
        <v>0.77174900000000002</v>
      </c>
      <c r="D74">
        <v>-8.1000000000000003E-2</v>
      </c>
      <c r="E74" s="62">
        <v>1</v>
      </c>
      <c r="J74" s="45"/>
    </row>
    <row r="75" spans="1:10" x14ac:dyDescent="0.25">
      <c r="A75" s="62">
        <v>3</v>
      </c>
      <c r="B75">
        <v>0.12592300000000001</v>
      </c>
      <c r="C75">
        <v>0.78006299999999995</v>
      </c>
      <c r="D75">
        <v>-7.0000000000000001E-3</v>
      </c>
      <c r="E75" s="62">
        <v>1</v>
      </c>
      <c r="J75" s="45"/>
    </row>
    <row r="76" spans="1:10" x14ac:dyDescent="0.25">
      <c r="A76" s="62">
        <v>3</v>
      </c>
      <c r="B76">
        <v>0.12664900000000001</v>
      </c>
      <c r="C76">
        <v>0.77375300000000002</v>
      </c>
      <c r="D76">
        <v>7.0999999999999994E-2</v>
      </c>
      <c r="E76" s="62">
        <v>1</v>
      </c>
      <c r="J76" s="45"/>
    </row>
    <row r="77" spans="1:10" x14ac:dyDescent="0.25">
      <c r="A77" s="62">
        <v>3</v>
      </c>
      <c r="B77">
        <v>0.102685</v>
      </c>
      <c r="C77">
        <v>0.77044400000000002</v>
      </c>
      <c r="D77">
        <v>-1.7000000000000001E-2</v>
      </c>
      <c r="E77" s="62">
        <v>1</v>
      </c>
      <c r="J77" s="45"/>
    </row>
    <row r="78" spans="1:10" x14ac:dyDescent="0.25">
      <c r="A78" s="62">
        <v>3</v>
      </c>
      <c r="B78">
        <v>0.12829099999999999</v>
      </c>
      <c r="C78">
        <v>0.69113500000000005</v>
      </c>
      <c r="D78">
        <v>-9.9000000000000005E-2</v>
      </c>
      <c r="E78" s="62">
        <v>1</v>
      </c>
      <c r="J78" s="45"/>
    </row>
    <row r="79" spans="1:10" x14ac:dyDescent="0.25">
      <c r="A79" s="62">
        <v>3</v>
      </c>
      <c r="B79">
        <v>0.17331299999999999</v>
      </c>
      <c r="C79">
        <v>0.75632500000000003</v>
      </c>
      <c r="D79">
        <v>4.8000000000000001E-2</v>
      </c>
      <c r="E79" s="62">
        <v>1</v>
      </c>
      <c r="J79" s="45"/>
    </row>
    <row r="80" spans="1:10" x14ac:dyDescent="0.25">
      <c r="A80" s="62">
        <v>3</v>
      </c>
      <c r="B80">
        <v>4.8794999999999998E-2</v>
      </c>
      <c r="C80">
        <v>0.78908599999999995</v>
      </c>
      <c r="D80">
        <v>4.4999999999999998E-2</v>
      </c>
      <c r="E80" s="62">
        <v>0</v>
      </c>
      <c r="J80" s="45"/>
    </row>
    <row r="81" spans="1:10" x14ac:dyDescent="0.25">
      <c r="A81" s="62">
        <v>3</v>
      </c>
      <c r="B81">
        <v>2.5399000000000001E-2</v>
      </c>
      <c r="C81">
        <v>0.75940399999999997</v>
      </c>
      <c r="D81">
        <v>-9.9000000000000005E-2</v>
      </c>
      <c r="E81" s="62">
        <v>0</v>
      </c>
      <c r="J81" s="45"/>
    </row>
    <row r="82" spans="1:10" x14ac:dyDescent="0.25">
      <c r="A82" s="62">
        <v>3</v>
      </c>
      <c r="B82">
        <v>0.22836100000000001</v>
      </c>
      <c r="C82">
        <v>0.75215399999999999</v>
      </c>
      <c r="D82">
        <v>-2.8000000000000001E-2</v>
      </c>
      <c r="E82" s="62">
        <v>1</v>
      </c>
      <c r="J82" s="45"/>
    </row>
    <row r="83" spans="1:10" x14ac:dyDescent="0.25">
      <c r="A83" s="62">
        <v>3</v>
      </c>
      <c r="B83">
        <v>0.24263199999999999</v>
      </c>
      <c r="C83">
        <v>0.77864</v>
      </c>
      <c r="D83">
        <v>-4.5999999999999999E-2</v>
      </c>
      <c r="E83" s="62">
        <v>1</v>
      </c>
      <c r="J83" s="45"/>
    </row>
    <row r="84" spans="1:10" x14ac:dyDescent="0.25">
      <c r="A84" s="62">
        <v>3</v>
      </c>
      <c r="B84">
        <v>0.27066800000000002</v>
      </c>
      <c r="C84">
        <v>0.77804899999999999</v>
      </c>
      <c r="D84">
        <v>-4.0000000000000001E-3</v>
      </c>
      <c r="E84" s="62">
        <v>1</v>
      </c>
      <c r="J84" s="45"/>
    </row>
    <row r="85" spans="1:10" x14ac:dyDescent="0.25">
      <c r="A85" s="62">
        <v>3</v>
      </c>
      <c r="B85">
        <v>0.244338</v>
      </c>
      <c r="C85">
        <v>0.77951400000000004</v>
      </c>
      <c r="D85">
        <v>-2.3E-2</v>
      </c>
      <c r="E85" s="62">
        <v>1</v>
      </c>
      <c r="J85" s="45"/>
    </row>
    <row r="86" spans="1:10" x14ac:dyDescent="0.25">
      <c r="A86" s="62">
        <v>3</v>
      </c>
      <c r="B86">
        <v>7.1082000000000006E-2</v>
      </c>
      <c r="C86">
        <v>0.747475</v>
      </c>
      <c r="D86">
        <v>-5.8999999999999997E-2</v>
      </c>
      <c r="E86" s="62">
        <v>0</v>
      </c>
      <c r="J86" s="45"/>
    </row>
    <row r="87" spans="1:10" x14ac:dyDescent="0.25">
      <c r="A87" s="62">
        <v>3</v>
      </c>
      <c r="B87">
        <v>9.1642000000000001E-2</v>
      </c>
      <c r="C87">
        <v>0.78385199999999999</v>
      </c>
      <c r="D87">
        <v>-2.1999999999999999E-2</v>
      </c>
      <c r="E87" s="62">
        <v>0</v>
      </c>
      <c r="J87" s="45"/>
    </row>
    <row r="88" spans="1:10" x14ac:dyDescent="0.25">
      <c r="A88" s="62">
        <v>3</v>
      </c>
      <c r="B88">
        <v>9.1019000000000003E-2</v>
      </c>
      <c r="C88">
        <v>0.79920000000000002</v>
      </c>
      <c r="D88" s="45">
        <v>0.01</v>
      </c>
      <c r="E88" s="62">
        <v>0</v>
      </c>
      <c r="J88" s="45"/>
    </row>
    <row r="89" spans="1:10" x14ac:dyDescent="0.25">
      <c r="A89" s="62">
        <v>3</v>
      </c>
      <c r="B89">
        <v>9.1581999999999997E-2</v>
      </c>
      <c r="C89">
        <v>0.7802</v>
      </c>
      <c r="D89">
        <v>4.1000000000000002E-2</v>
      </c>
      <c r="E89" s="62">
        <v>0</v>
      </c>
      <c r="J89" s="45"/>
    </row>
    <row r="90" spans="1:10" x14ac:dyDescent="0.25">
      <c r="A90" s="62">
        <v>3</v>
      </c>
      <c r="B90">
        <v>0.110488</v>
      </c>
      <c r="C90">
        <v>0.77986299999999997</v>
      </c>
      <c r="D90" s="45">
        <v>-0.01</v>
      </c>
      <c r="E90" s="62">
        <v>0</v>
      </c>
      <c r="J90" s="45"/>
    </row>
    <row r="91" spans="1:10" x14ac:dyDescent="0.25">
      <c r="A91" s="62">
        <v>4</v>
      </c>
      <c r="B91">
        <v>0.29286600000000002</v>
      </c>
      <c r="C91">
        <v>0.76707400000000003</v>
      </c>
      <c r="D91">
        <v>-0.16700000000000001</v>
      </c>
      <c r="E91" s="62">
        <v>1</v>
      </c>
      <c r="J91" s="45"/>
    </row>
    <row r="92" spans="1:10" x14ac:dyDescent="0.25">
      <c r="A92" s="62">
        <v>3</v>
      </c>
      <c r="B92">
        <v>0.288101</v>
      </c>
      <c r="C92">
        <v>0.77411099999999999</v>
      </c>
      <c r="D92">
        <v>-0.127</v>
      </c>
      <c r="E92" s="62">
        <v>1</v>
      </c>
      <c r="J92" s="45"/>
    </row>
    <row r="93" spans="1:10" x14ac:dyDescent="0.25">
      <c r="A93" s="62">
        <v>3</v>
      </c>
      <c r="B93">
        <v>5.2845000000000003E-2</v>
      </c>
      <c r="C93">
        <v>0.76221700000000003</v>
      </c>
      <c r="D93">
        <v>-7.0000000000000001E-3</v>
      </c>
      <c r="E93" s="62">
        <v>0</v>
      </c>
      <c r="J93" s="45"/>
    </row>
    <row r="94" spans="1:10" x14ac:dyDescent="0.25">
      <c r="A94" s="62">
        <v>3</v>
      </c>
      <c r="B94">
        <v>7.8708E-2</v>
      </c>
      <c r="C94">
        <v>0.75990599999999997</v>
      </c>
      <c r="D94">
        <v>3.6999999999999998E-2</v>
      </c>
      <c r="E94" s="62">
        <v>0</v>
      </c>
      <c r="J94" s="45"/>
    </row>
    <row r="95" spans="1:10" x14ac:dyDescent="0.25">
      <c r="A95" s="62">
        <v>3</v>
      </c>
      <c r="B95">
        <v>2.5461999999999999E-2</v>
      </c>
      <c r="C95">
        <v>0.75749100000000003</v>
      </c>
      <c r="D95">
        <v>1.7999999999999999E-2</v>
      </c>
      <c r="E95" s="62">
        <v>0</v>
      </c>
      <c r="J95" s="45"/>
    </row>
    <row r="96" spans="1:10" x14ac:dyDescent="0.25">
      <c r="A96" s="62">
        <v>3</v>
      </c>
      <c r="B96">
        <v>1.2344000000000001E-2</v>
      </c>
      <c r="C96">
        <v>0.70065900000000003</v>
      </c>
      <c r="D96">
        <v>-0.10100000000000001</v>
      </c>
      <c r="E96" s="62">
        <v>0</v>
      </c>
      <c r="J96" s="45"/>
    </row>
    <row r="97" spans="10:10" x14ac:dyDescent="0.25">
      <c r="J97" s="45"/>
    </row>
    <row r="98" spans="10:10" x14ac:dyDescent="0.25">
      <c r="J98" s="45"/>
    </row>
    <row r="99" spans="10:10" x14ac:dyDescent="0.25">
      <c r="J99" s="45"/>
    </row>
    <row r="100" spans="10:10" x14ac:dyDescent="0.25">
      <c r="J100" s="45"/>
    </row>
    <row r="101" spans="10:10" x14ac:dyDescent="0.25">
      <c r="J101" s="45"/>
    </row>
    <row r="102" spans="10:10" x14ac:dyDescent="0.25">
      <c r="J102" s="45"/>
    </row>
    <row r="103" spans="10:10" x14ac:dyDescent="0.25">
      <c r="J103" s="45"/>
    </row>
    <row r="104" spans="10:10" x14ac:dyDescent="0.25">
      <c r="J104" s="45"/>
    </row>
    <row r="105" spans="10:10" x14ac:dyDescent="0.25">
      <c r="J105" s="45"/>
    </row>
    <row r="106" spans="10:10" x14ac:dyDescent="0.25">
      <c r="J106" s="45"/>
    </row>
    <row r="107" spans="10:10" x14ac:dyDescent="0.25">
      <c r="J107" s="45"/>
    </row>
    <row r="108" spans="10:10" x14ac:dyDescent="0.25">
      <c r="J108" s="45"/>
    </row>
    <row r="109" spans="10:10" x14ac:dyDescent="0.25">
      <c r="J109" s="45"/>
    </row>
    <row r="110" spans="10:10" x14ac:dyDescent="0.25">
      <c r="J110" s="45"/>
    </row>
    <row r="111" spans="10:10" x14ac:dyDescent="0.25">
      <c r="J111" s="45"/>
    </row>
    <row r="112" spans="10:10" x14ac:dyDescent="0.25">
      <c r="J112" s="45"/>
    </row>
    <row r="113" spans="10:10" x14ac:dyDescent="0.25">
      <c r="J113" s="45"/>
    </row>
    <row r="114" spans="10:10" x14ac:dyDescent="0.25">
      <c r="J114" s="45"/>
    </row>
    <row r="115" spans="10:10" x14ac:dyDescent="0.25">
      <c r="J115" s="45"/>
    </row>
    <row r="116" spans="10:10" x14ac:dyDescent="0.25">
      <c r="J116" s="45"/>
    </row>
    <row r="117" spans="10:10" x14ac:dyDescent="0.25">
      <c r="J117" s="45"/>
    </row>
    <row r="118" spans="10:10" x14ac:dyDescent="0.25">
      <c r="J118" s="45"/>
    </row>
    <row r="119" spans="10:10" x14ac:dyDescent="0.25">
      <c r="J119" s="45"/>
    </row>
    <row r="120" spans="10:10" x14ac:dyDescent="0.25">
      <c r="J120" s="45"/>
    </row>
    <row r="121" spans="10:10" x14ac:dyDescent="0.25">
      <c r="J121" s="45"/>
    </row>
    <row r="122" spans="10:10" x14ac:dyDescent="0.25">
      <c r="J122" s="45"/>
    </row>
    <row r="123" spans="10:10" x14ac:dyDescent="0.25">
      <c r="J123" s="45"/>
    </row>
    <row r="124" spans="10:10" x14ac:dyDescent="0.25">
      <c r="J124" s="45"/>
    </row>
    <row r="125" spans="10:10" x14ac:dyDescent="0.25">
      <c r="J125" s="45"/>
    </row>
    <row r="126" spans="10:10" x14ac:dyDescent="0.25">
      <c r="J126" s="45"/>
    </row>
    <row r="127" spans="10:10" x14ac:dyDescent="0.25">
      <c r="J127" s="45"/>
    </row>
    <row r="128" spans="10:10" x14ac:dyDescent="0.25">
      <c r="J128" s="45"/>
    </row>
    <row r="129" spans="10:10" x14ac:dyDescent="0.25">
      <c r="J129" s="45"/>
    </row>
    <row r="130" spans="10:10" x14ac:dyDescent="0.25">
      <c r="J130" s="45"/>
    </row>
    <row r="131" spans="10:10" x14ac:dyDescent="0.25">
      <c r="J131" s="45"/>
    </row>
    <row r="132" spans="10:10" x14ac:dyDescent="0.25">
      <c r="J132" s="45"/>
    </row>
    <row r="133" spans="10:10" x14ac:dyDescent="0.25">
      <c r="J133" s="45"/>
    </row>
    <row r="134" spans="10:10" x14ac:dyDescent="0.25">
      <c r="J134" s="45"/>
    </row>
    <row r="135" spans="10:10" x14ac:dyDescent="0.25">
      <c r="J135" s="4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Seleksi Sampel</vt:lpstr>
      <vt:lpstr>Hasil Seleksi Sampel</vt:lpstr>
      <vt:lpstr>ML (1)</vt:lpstr>
      <vt:lpstr>ML(2)</vt:lpstr>
      <vt:lpstr>ML (3)</vt:lpstr>
      <vt:lpstr>AC</vt:lpstr>
      <vt:lpstr>FCF</vt:lpstr>
      <vt:lpstr>TP</vt:lpstr>
      <vt:lpstr>AQ</vt:lpstr>
      <vt:lpstr>HASIL SPSS OUTLIER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2024-10-17T13:09:18Z</dcterms:created>
  <dcterms:modified xsi:type="dcterms:W3CDTF">2025-05-16T12:02:19Z</dcterms:modified>
</cp:coreProperties>
</file>